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AB01ABDE-50EF-4677-BDEF-1F0C8B202588}" xr6:coauthVersionLast="45" xr6:coauthVersionMax="45" xr10:uidLastSave="{00000000-0000-0000-0000-000000000000}"/>
  <bookViews>
    <workbookView xWindow="-120" yWindow="-120" windowWidth="29040" windowHeight="15840" xr2:uid="{00000000-000D-0000-FFFF-FFFF00000000}"/>
  </bookViews>
  <sheets>
    <sheet name="STDEV.S"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26" i="4"/>
  <c r="C21" i="3"/>
  <c r="C20" i="4"/>
  <c r="C23" i="3"/>
  <c r="A18" i="3"/>
  <c r="B18" i="4"/>
  <c r="C22" i="3"/>
  <c r="D29" i="4"/>
  <c r="A28" i="3"/>
  <c r="C24" i="3"/>
  <c r="C25" i="3"/>
  <c r="A18" i="2"/>
  <c r="A18" i="5"/>
  <c r="A2" i="5" l="1"/>
  <c r="A2" i="4"/>
  <c r="A2" i="3"/>
  <c r="A2" i="2"/>
  <c r="A2" i="1"/>
  <c r="B21" i="5" l="1"/>
  <c r="B17" i="5"/>
  <c r="B23" i="5" s="1"/>
  <c r="C29" i="4"/>
  <c r="A28" i="4"/>
  <c r="C26" i="4"/>
  <c r="A25" i="4"/>
  <c r="B20" i="4"/>
  <c r="B17" i="4"/>
  <c r="B27" i="3" a="1"/>
  <c r="B27" i="3" s="1"/>
  <c r="B22" i="3"/>
  <c r="C13" i="3" s="1"/>
  <c r="B21" i="3"/>
  <c r="B17" i="3"/>
  <c r="C15" i="3"/>
  <c r="C14" i="3"/>
  <c r="C12" i="3"/>
  <c r="C11" i="3"/>
  <c r="C10" i="3"/>
  <c r="C9" i="3"/>
  <c r="C8" i="3"/>
  <c r="C7" i="3"/>
  <c r="C6" i="3"/>
  <c r="C5" i="3"/>
  <c r="C4" i="3"/>
  <c r="B17" i="2"/>
  <c r="B23" i="3" l="1"/>
  <c r="B24" i="3" s="1"/>
  <c r="B25" i="3" s="1"/>
  <c r="A112" i="1"/>
  <c r="A113" i="1"/>
  <c r="A114" i="1"/>
  <c r="A115" i="1"/>
</calcChain>
</file>

<file path=xl/sharedStrings.xml><?xml version="1.0" encoding="utf-8"?>
<sst xmlns="http://schemas.openxmlformats.org/spreadsheetml/2006/main" count="142" uniqueCount="115">
  <si>
    <t>Text that cannot be translated to numbers cause errors.</t>
  </si>
  <si>
    <t>If any cell referred to is an error value, then the first error value encountered is returned by STDEV.S</t>
  </si>
  <si>
    <t>the function is used in or in a file opened by versions of Excel before Excel 2010.</t>
  </si>
  <si>
    <t>a non-ascribed named range is provided for a number</t>
  </si>
  <si>
    <r>
      <rPr>
        <b/>
        <sz val="10"/>
        <color rgb="FFFF0000"/>
        <rFont val="Arial"/>
        <family val="2"/>
      </rPr>
      <t>#NAME?</t>
    </r>
    <r>
      <rPr>
        <sz val="10"/>
        <rFont val="Arial"/>
        <family val="2"/>
      </rPr>
      <t xml:space="preserve"> is returned if:</t>
    </r>
  </si>
  <si>
    <r>
      <rPr>
        <b/>
        <sz val="10"/>
        <color rgb="FFFF0000"/>
        <rFont val="Arial"/>
        <family val="2"/>
      </rPr>
      <t>#DIV/0</t>
    </r>
    <r>
      <rPr>
        <sz val="10"/>
        <rFont val="Arial"/>
        <family val="2"/>
      </rPr>
      <t xml:space="preserve"> is returned if no values are numeric.</t>
    </r>
  </si>
  <si>
    <r>
      <rPr>
        <b/>
        <sz val="10"/>
        <color rgb="FFFF0000"/>
        <rFont val="Arial"/>
        <family val="2"/>
      </rPr>
      <t>#VALUE!</t>
    </r>
    <r>
      <rPr>
        <sz val="10"/>
        <rFont val="Arial"/>
        <family val="2"/>
      </rPr>
      <t xml:space="preserve"> is returned if text is entered instead of numbers for any argument.</t>
    </r>
  </si>
  <si>
    <r>
      <rPr>
        <b/>
        <sz val="10"/>
        <color rgb="FFFF0000"/>
        <rFont val="Arial"/>
        <family val="2"/>
      </rPr>
      <t>#NUM!</t>
    </r>
    <r>
      <rPr>
        <sz val="10"/>
        <rFont val="Arial"/>
        <family val="2"/>
      </rPr>
      <t xml:space="preserve"> is returned if arguments are values that are not valid.</t>
    </r>
  </si>
  <si>
    <t>Errors Using STDEV.S Function</t>
  </si>
  <si>
    <t>The results are the same:</t>
  </si>
  <si>
    <t>Population Standard Deviation</t>
  </si>
  <si>
    <t xml:space="preserve">By STDEV Function </t>
  </si>
  <si>
    <t xml:space="preserve">Population Standard Deviation </t>
  </si>
  <si>
    <t>By STDEV.S Function</t>
  </si>
  <si>
    <t>Data</t>
  </si>
  <si>
    <t>Condition Test &gt;&gt;&gt;</t>
  </si>
  <si>
    <t>Numeric</t>
  </si>
  <si>
    <t>Condition Test Formula</t>
  </si>
  <si>
    <t>Validation Custom Formula Test</t>
  </si>
  <si>
    <t>Test</t>
  </si>
  <si>
    <t>Input</t>
  </si>
  <si>
    <t>The following matrix shows an approach to determining and testing conditions for data validation, conditional formatting, and IF functions.</t>
  </si>
  <si>
    <t>n.b. COUNT counts all cells with numbers.</t>
  </si>
  <si>
    <t>Check of Data</t>
  </si>
  <si>
    <t>Note that the above is an array entered formula. Type in the formula (without the { and } parentheses) and, with the cursor in the formula bar, press and hold down [Ctrl] and [Shift] and then press [Enter].</t>
  </si>
  <si>
    <t>Formula (Without Helper Column / Intermediates)</t>
  </si>
  <si>
    <t>Square Root of (Sum of (x-mean)^2)/(count-1)</t>
  </si>
  <si>
    <t>(Sum of (x-mean)^2)/(count-1)</t>
  </si>
  <si>
    <t>Sum of (x-mean)^2</t>
  </si>
  <si>
    <t>Average &gt;&gt;&gt;</t>
  </si>
  <si>
    <t>Count &gt;&gt;&gt;</t>
  </si>
  <si>
    <t>By Calculation</t>
  </si>
  <si>
    <t>(x-xbar)^2</t>
  </si>
  <si>
    <t>Index of Examples</t>
  </si>
  <si>
    <t>Examples Using STDEV.S Function</t>
  </si>
  <si>
    <t>Press [Enter]</t>
  </si>
  <si>
    <t>Press and hold down the [Ctrl] and {Shift] keys</t>
  </si>
  <si>
    <t>Type the formula in the formula bar as shown without the { and } parentheses,</t>
  </si>
  <si>
    <t>Note that the above formula is entered as an array formula:</t>
  </si>
  <si>
    <t>{=(SUM((xrange-AVERAGEA(xrange))^2)/(COUNTA(xrange)))^0.5}</t>
  </si>
  <si>
    <t>In Excel linear format the formula is:</t>
  </si>
  <si>
    <t>The equation for STDEV.S is:</t>
  </si>
  <si>
    <t>Equations / Formulas</t>
  </si>
  <si>
    <t>A number or a reference or range number returning a number or an array of numbers.</t>
  </si>
  <si>
    <t>Optional</t>
  </si>
  <si>
    <t>number2 …</t>
  </si>
  <si>
    <r>
      <t xml:space="preserve">Logical values and text representations of numbers </t>
    </r>
    <r>
      <rPr>
        <b/>
        <sz val="10"/>
        <rFont val="Arial"/>
        <family val="2"/>
      </rPr>
      <t>that you type directly into</t>
    </r>
    <r>
      <rPr>
        <sz val="10"/>
        <rFont val="Arial"/>
        <family val="2"/>
      </rPr>
      <t xml:space="preserve"> the list of arguments </t>
    </r>
    <r>
      <rPr>
        <b/>
        <sz val="10"/>
        <rFont val="Arial"/>
        <family val="2"/>
      </rPr>
      <t>are</t>
    </r>
    <r>
      <rPr>
        <sz val="10"/>
        <rFont val="Arial"/>
        <family val="2"/>
      </rPr>
      <t xml:space="preserve"> counted but references that contain text, logical values, or empty cells are ignored in calculation of both numerator and denominator.
Cells with 0 values are included in the numerator and denominator of the calculation.</t>
    </r>
  </si>
  <si>
    <t>Required.</t>
  </si>
  <si>
    <t>number1</t>
  </si>
  <si>
    <t>Argument Notes</t>
  </si>
  <si>
    <t>Description</t>
  </si>
  <si>
    <t>Type</t>
  </si>
  <si>
    <t>Name</t>
  </si>
  <si>
    <t>Arguments:</t>
  </si>
  <si>
    <r>
      <t>=STDEV.S(</t>
    </r>
    <r>
      <rPr>
        <b/>
        <sz val="10"/>
        <color rgb="FFFF0000"/>
        <rFont val="Arial"/>
        <family val="2"/>
      </rPr>
      <t>number1</t>
    </r>
    <r>
      <rPr>
        <sz val="10"/>
        <rFont val="Arial"/>
        <family val="2"/>
      </rPr>
      <t>,[number2],[…])</t>
    </r>
  </si>
  <si>
    <t>Syntax:</t>
  </si>
  <si>
    <t>where logical values and text in the data is to be ignored:- use STDEV.S or STDEV</t>
  </si>
  <si>
    <t>data set is the entire population:- use STDEVPA</t>
  </si>
  <si>
    <t>should not be used where:</t>
  </si>
  <si>
    <t>takes account of logical values and text representations of numbers.</t>
  </si>
  <si>
    <r>
      <t xml:space="preserve">used where the data set comprises a </t>
    </r>
    <r>
      <rPr>
        <b/>
        <sz val="10"/>
        <rFont val="Arial"/>
        <family val="2"/>
      </rPr>
      <t>sample</t>
    </r>
    <r>
      <rPr>
        <sz val="10"/>
        <rFont val="Arial"/>
        <family val="2"/>
      </rPr>
      <t xml:space="preserve"> drawn from a larger population. </t>
    </r>
  </si>
  <si>
    <t>STDEVA</t>
  </si>
  <si>
    <t>where logical values and text in the data is to be ignored:- use STDEV.P or STDEVP</t>
  </si>
  <si>
    <t>data set is a sample drawn from a population:- use STDEVA</t>
  </si>
  <si>
    <r>
      <t xml:space="preserve">used where the data set comprises the </t>
    </r>
    <r>
      <rPr>
        <b/>
        <sz val="10"/>
        <rFont val="Arial"/>
        <family val="2"/>
      </rPr>
      <t>entire population</t>
    </r>
    <r>
      <rPr>
        <sz val="10"/>
        <rFont val="Arial"/>
        <family val="2"/>
      </rPr>
      <t xml:space="preserve">. </t>
    </r>
  </si>
  <si>
    <t>STDEVPA</t>
  </si>
  <si>
    <t>where it is required to take account of logical values and text:- use STDEVA</t>
  </si>
  <si>
    <t>data set is the entire population:- use STDEVP or STDEV.P</t>
  </si>
  <si>
    <t>there is little possibility of workbook being used on a machine running Excel 2007 or before:- use STDEV.S</t>
  </si>
  <si>
    <t>was replaced in Excel 2010 by STDEV.S which should be used in preference to STDEV unless there is potential for workbook to be opened on a machine using Excel 2007 or before.</t>
  </si>
  <si>
    <t>In Excel Help for Excel 2013 Microsoft have said, "may not be available in future versions of Excel."</t>
  </si>
  <si>
    <r>
      <rPr>
        <b/>
        <sz val="10"/>
        <rFont val="Arial"/>
        <family val="2"/>
      </rPr>
      <t>ignores</t>
    </r>
    <r>
      <rPr>
        <sz val="10"/>
        <rFont val="Arial"/>
        <family val="2"/>
      </rPr>
      <t xml:space="preserve"> logical values and text representations of numbers unless those are typed directly into the function as arguments.</t>
    </r>
  </si>
  <si>
    <r>
      <t xml:space="preserve">used where the data set comprises a </t>
    </r>
    <r>
      <rPr>
        <b/>
        <sz val="10"/>
        <rFont val="Arial"/>
        <family val="2"/>
      </rPr>
      <t>sample</t>
    </r>
    <r>
      <rPr>
        <sz val="10"/>
        <rFont val="Arial"/>
        <family val="2"/>
      </rPr>
      <t xml:space="preserve"> drawn from a larger population.</t>
    </r>
  </si>
  <si>
    <t>STDEV</t>
  </si>
  <si>
    <t>where it is required to take account of logical values and text:- use STDEVPA</t>
  </si>
  <si>
    <t>data set is a sample drawn from a population:- use STDEV or STDEV.S</t>
  </si>
  <si>
    <t>there is little possibility of workbook being used on a machine running Excel 2007 or before:- use STDEV.P</t>
  </si>
  <si>
    <t>has now been placed in 'Compatibility' classification.</t>
  </si>
  <si>
    <t>was replaced in Excel 2010 by STDEV.P which should be used in preference to STDEVP unless there is potential for workbook to be opened on a machine using Excel 2007 or before.</t>
  </si>
  <si>
    <t>STDEVP</t>
  </si>
  <si>
    <t>data set is the entire population:- use STDEV.P or STDEVP</t>
  </si>
  <si>
    <t>workbook is used on machine using Excel 2007 or before:- use STDEV</t>
  </si>
  <si>
    <t>was an Excel 2010 replacement for STDEV and should be used in preference to STDEV unless there is potential for workbook to be opened on a machine using Excel 2007 or before.</t>
  </si>
  <si>
    <t>will return #NAME? errors if used in Excel Versions before Excel 2010</t>
  </si>
  <si>
    <t>STDEV.S</t>
  </si>
  <si>
    <t>data set is a sample drawn from a population:- use STDEV.S or STDEV</t>
  </si>
  <si>
    <t>workbook is used on machine using Excel 2007 or before:- use STDEVP</t>
  </si>
  <si>
    <t>was an Excel 2010 replacement for STDEVP and should be used in preference to STDEVP unless there is potential for workbook to be opened on a machine using Excel 2007 or before.</t>
  </si>
  <si>
    <t>STDEV.P</t>
  </si>
  <si>
    <t>Which Standard Deviation Function Should Be Used Or May Have Been Used?</t>
  </si>
  <si>
    <t>We also talk in terms of a number of standard deviations from the mean. Thus if a standard deviation is 4 pounds we may talk of weights being within 8 pounds or 2 standard deviations of the mean.</t>
  </si>
  <si>
    <t>Standard deviations are measured in the unit of measurement from which they are derived. Thus if weights are measured in pounds, the standard deviation is represented in pounds deviation from the mean.</t>
  </si>
  <si>
    <t>A low standard deviation indicates a low level of variability whereas a high standard deviation represents greater variability.</t>
  </si>
  <si>
    <t>Standard deviation is a measure of variation from the arithmetic mean. It is traditionally represented by the Greek letter sigma σ.</t>
  </si>
  <si>
    <t>Replaces STDEV and complements STDEV.P which is based upon a population rather than the population.</t>
  </si>
  <si>
    <t>Comment</t>
  </si>
  <si>
    <t>Microsoft claim greater accuracy (2009 White Paper: Function Improvements in Microsoft Office Excel 2010).</t>
  </si>
  <si>
    <t>Introduced Excel 2010 - Replacement for STDEV (Now in Compatibility classification)</t>
  </si>
  <si>
    <t>Built in.</t>
  </si>
  <si>
    <t>Classification - Statistics &gt; Deviation &amp; Variance</t>
  </si>
  <si>
    <t>Classification, Source, History</t>
  </si>
  <si>
    <t>Calculates standard deviation based on a sample given as arguments (ignores logical values and text).</t>
  </si>
  <si>
    <t>Example 1:- Simple Entry Of STDEV.S Function</t>
  </si>
  <si>
    <t>Example 2:- Algorithm Of STDEV.S Function</t>
  </si>
  <si>
    <t>Example 3:- Validation Of STDEV.S Function Data</t>
  </si>
  <si>
    <t>Example 4:- Comparison Of STDEV.S Function With STDEV</t>
  </si>
  <si>
    <t>Related / Similar And Frequently Used With Functions</t>
  </si>
  <si>
    <t>Similar to:</t>
  </si>
  <si>
    <t>See above comparisons of standard deviation functions.</t>
  </si>
  <si>
    <t>See the variance functions</t>
  </si>
  <si>
    <t>File Creation Date : 19-Jun-2020</t>
  </si>
  <si>
    <t xml:space="preserve">Open the Excel help for this function. </t>
  </si>
  <si>
    <t>Double Click on STDEV.S and then click on the link</t>
  </si>
  <si>
    <t>Enter =STDEV.S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</si>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</sst>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0_ ;[Red]\-0.00000\ "/>
    <numFmt numFmtId="165" formatCode="0.0000000000000_ ;[Red]\-0.0000000000000\ "/>
    <numFmt numFmtId="166" formatCode="0_ ;[Red]\-0\ "/>
    <numFmt numFmtId="167" formatCode="0.00000000000000%"/>
    <numFmt numFmtId="168" formatCode="#,##0.00000"/>
    <numFmt numFmtId="169" formatCode="0.000000000000"/>
    <numFmt numFmtId="170" formatCode="0.000000000"/>
  </numFmts>
  <fonts count="11"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22"/>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9" fillId="0" borderId="0" applyNumberFormat="0" applyFill="0" applyBorder="0" applyAlignment="0" applyProtection="0"/>
  </cellStyleXfs>
  <cellXfs count="60">
    <xf numFmtId="0" fontId="0" fillId="0" borderId="0" xfId="0"/>
    <xf numFmtId="0" fontId="0" fillId="2" borderId="0" xfId="0" applyFill="1" applyProtection="1">
      <protection locked="0"/>
    </xf>
    <xf numFmtId="0" fontId="1" fillId="2" borderId="0" xfId="0" applyFont="1" applyFill="1" applyProtection="1">
      <protection locked="0"/>
    </xf>
    <xf numFmtId="0" fontId="2" fillId="2" borderId="0" xfId="0" applyFont="1" applyFill="1" applyProtection="1">
      <protection locked="0"/>
    </xf>
    <xf numFmtId="0" fontId="4" fillId="2" borderId="0" xfId="0" applyFont="1" applyFill="1" applyProtection="1">
      <protection locked="0"/>
    </xf>
    <xf numFmtId="0" fontId="8" fillId="0" borderId="0" xfId="0" applyFont="1" applyFill="1" applyAlignment="1" applyProtection="1">
      <alignment vertical="center"/>
    </xf>
    <xf numFmtId="0" fontId="0" fillId="0" borderId="0" xfId="0" applyFill="1" applyProtection="1"/>
    <xf numFmtId="0" fontId="0" fillId="0" borderId="0" xfId="0" applyFont="1" applyFill="1" applyProtection="1"/>
    <xf numFmtId="0" fontId="4" fillId="0" borderId="0" xfId="0" applyFont="1" applyFill="1" applyProtection="1"/>
    <xf numFmtId="0" fontId="10" fillId="0" borderId="0" xfId="1" applyFont="1" applyFill="1" applyAlignment="1" applyProtection="1">
      <alignment horizontal="center"/>
    </xf>
    <xf numFmtId="0" fontId="2" fillId="0" borderId="0" xfId="0" quotePrefix="1" applyFont="1" applyFill="1" applyProtection="1"/>
    <xf numFmtId="0" fontId="0" fillId="0" borderId="0" xfId="0" applyFont="1" applyFill="1" applyAlignment="1" applyProtection="1">
      <alignment horizontal="center"/>
    </xf>
    <xf numFmtId="0" fontId="2" fillId="0" borderId="0" xfId="0" applyFont="1" applyFill="1" applyProtection="1"/>
    <xf numFmtId="0" fontId="0" fillId="0" borderId="0" xfId="1" applyFont="1" applyFill="1" applyAlignment="1" applyProtection="1">
      <alignment horizontal="center"/>
    </xf>
    <xf numFmtId="0" fontId="2" fillId="0" borderId="0" xfId="0" quotePrefix="1" applyFont="1" applyFill="1" applyAlignment="1" applyProtection="1"/>
    <xf numFmtId="0" fontId="2" fillId="0" borderId="0" xfId="0" applyFont="1" applyFill="1" applyAlignment="1" applyProtection="1">
      <alignment horizontal="left" indent="3"/>
    </xf>
    <xf numFmtId="0" fontId="5" fillId="0" borderId="0" xfId="0" applyFont="1" applyFill="1" applyAlignment="1" applyProtection="1">
      <alignment vertical="center"/>
    </xf>
    <xf numFmtId="0" fontId="3" fillId="0" borderId="0" xfId="0" applyFont="1" applyFill="1" applyAlignment="1" applyProtection="1">
      <alignment horizontal="left" indent="3"/>
    </xf>
    <xf numFmtId="0" fontId="2" fillId="0" borderId="0" xfId="0" applyFont="1" applyFill="1" applyAlignment="1" applyProtection="1">
      <alignment horizontal="left" indent="6"/>
    </xf>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vertical="top"/>
    </xf>
    <xf numFmtId="0" fontId="2" fillId="0" borderId="0" xfId="0" applyFont="1" applyFill="1" applyAlignment="1" applyProtection="1">
      <alignment wrapText="1"/>
    </xf>
    <xf numFmtId="0" fontId="2" fillId="0" borderId="0" xfId="0" quotePrefix="1" applyFont="1" applyFill="1" applyAlignment="1" applyProtection="1">
      <alignment vertical="center"/>
    </xf>
    <xf numFmtId="0" fontId="2" fillId="0" borderId="0" xfId="0" quotePrefix="1" applyFont="1" applyFill="1" applyAlignment="1" applyProtection="1">
      <alignment horizontal="left" vertical="center" indent="3"/>
    </xf>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xf>
    <xf numFmtId="0" fontId="2" fillId="0" borderId="0" xfId="0" applyFont="1" applyFill="1" applyAlignment="1" applyProtection="1"/>
    <xf numFmtId="0" fontId="2" fillId="0" borderId="0" xfId="0" applyFont="1" applyFill="1" applyAlignment="1" applyProtection="1">
      <alignment horizontal="left" vertical="top"/>
    </xf>
    <xf numFmtId="0" fontId="2" fillId="0" borderId="0" xfId="0" applyFont="1" applyFill="1" applyAlignment="1" applyProtection="1">
      <alignment horizontal="left" vertical="top" indent="3"/>
    </xf>
    <xf numFmtId="0" fontId="3" fillId="0" borderId="0" xfId="0" applyFont="1" applyFill="1" applyAlignment="1" applyProtection="1">
      <alignment horizontal="left" vertical="top"/>
    </xf>
    <xf numFmtId="0" fontId="0" fillId="0" borderId="0" xfId="0" applyFill="1" applyProtection="1">
      <protection locked="0"/>
    </xf>
    <xf numFmtId="0" fontId="7" fillId="3" borderId="0" xfId="0" quotePrefix="1" applyFont="1" applyFill="1" applyAlignment="1" applyProtection="1">
      <alignment vertical="center"/>
    </xf>
    <xf numFmtId="0" fontId="6" fillId="3" borderId="0" xfId="0" quotePrefix="1" applyFont="1" applyFill="1" applyAlignment="1" applyProtection="1">
      <alignment horizontal="left" vertical="center" wrapText="1"/>
    </xf>
    <xf numFmtId="0" fontId="4" fillId="3" borderId="0" xfId="0" quotePrefix="1" applyFont="1" applyFill="1" applyAlignment="1" applyProtection="1">
      <alignment horizontal="right" vertical="center" wrapText="1"/>
    </xf>
    <xf numFmtId="0" fontId="0" fillId="3" borderId="0" xfId="0" applyFill="1" applyProtection="1">
      <protection locked="0"/>
    </xf>
    <xf numFmtId="0" fontId="5" fillId="0" borderId="0" xfId="0" applyFont="1" applyFill="1" applyAlignment="1" applyProtection="1">
      <alignment horizontal="right"/>
    </xf>
    <xf numFmtId="166" fontId="0" fillId="0" borderId="0" xfId="0" applyNumberFormat="1" applyFill="1" applyAlignment="1" applyProtection="1">
      <alignment vertical="top"/>
      <protection locked="0"/>
    </xf>
    <xf numFmtId="168" fontId="0" fillId="0" borderId="0" xfId="0" applyNumberFormat="1" applyFill="1" applyProtection="1"/>
    <xf numFmtId="167" fontId="0" fillId="0" borderId="0" xfId="0" applyNumberFormat="1" applyFill="1" applyProtection="1"/>
    <xf numFmtId="170" fontId="0" fillId="0" borderId="0" xfId="0" applyNumberFormat="1" applyFill="1" applyProtection="1"/>
    <xf numFmtId="2" fontId="0" fillId="0" borderId="0" xfId="0" applyNumberFormat="1" applyFill="1" applyProtection="1"/>
    <xf numFmtId="0" fontId="7" fillId="3" borderId="0" xfId="0" quotePrefix="1" applyFont="1" applyFill="1" applyAlignment="1" applyProtection="1">
      <alignment horizontal="left" vertical="center"/>
    </xf>
    <xf numFmtId="0" fontId="5" fillId="3" borderId="0" xfId="0" applyFont="1" applyFill="1" applyProtection="1"/>
    <xf numFmtId="164" fontId="0" fillId="0" borderId="0" xfId="0" applyNumberFormat="1" applyFill="1" applyProtection="1"/>
    <xf numFmtId="165" fontId="0" fillId="0" borderId="0" xfId="0" applyNumberFormat="1" applyFill="1" applyProtection="1"/>
    <xf numFmtId="0" fontId="5" fillId="0" borderId="0" xfId="0" applyFont="1" applyFill="1" applyAlignment="1" applyProtection="1">
      <alignment horizontal="left"/>
    </xf>
    <xf numFmtId="0" fontId="2" fillId="0" borderId="0" xfId="0" applyFont="1" applyFill="1" applyAlignment="1" applyProtection="1">
      <alignment horizontal="left"/>
    </xf>
    <xf numFmtId="0" fontId="2" fillId="0" borderId="0" xfId="0" applyFont="1" applyFill="1" applyAlignment="1" applyProtection="1">
      <alignment horizontal="right"/>
    </xf>
    <xf numFmtId="170" fontId="2" fillId="0" borderId="0" xfId="0" applyNumberFormat="1" applyFont="1" applyFill="1" applyProtection="1"/>
    <xf numFmtId="164" fontId="5" fillId="0" borderId="0" xfId="0" applyNumberFormat="1" applyFont="1" applyFill="1" applyProtection="1"/>
    <xf numFmtId="170" fontId="2" fillId="0" borderId="0" xfId="0" applyNumberFormat="1" applyFont="1" applyFill="1" applyAlignment="1" applyProtection="1">
      <alignment horizontal="right"/>
    </xf>
    <xf numFmtId="169" fontId="5" fillId="0" borderId="0" xfId="0" applyNumberFormat="1" applyFont="1" applyFill="1" applyProtection="1"/>
    <xf numFmtId="1" fontId="0" fillId="0" borderId="0" xfId="0" applyNumberFormat="1" applyFill="1" applyProtection="1"/>
    <xf numFmtId="0" fontId="5" fillId="0" borderId="0" xfId="0" applyFont="1" applyFill="1" applyAlignment="1" applyProtection="1">
      <alignment horizontal="left" vertical="top"/>
    </xf>
    <xf numFmtId="0" fontId="5" fillId="0" borderId="0" xfId="0" applyFont="1" applyFill="1" applyAlignment="1" applyProtection="1">
      <alignment vertical="top"/>
    </xf>
    <xf numFmtId="0" fontId="5" fillId="0" borderId="0" xfId="0" applyFont="1" applyFill="1" applyAlignment="1" applyProtection="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28575</xdr:colOff>
      <xdr:row>93</xdr:row>
      <xdr:rowOff>90487</xdr:rowOff>
    </xdr:from>
    <xdr:ext cx="2502288" cy="818366"/>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28575" y="15149512"/>
              <a:ext cx="2502288" cy="81836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𝑺𝑻𝑫𝑬𝑽</m:t>
                    </m:r>
                    <m:r>
                      <a:rPr lang="en-AU" sz="1800" b="1" i="1">
                        <a:latin typeface="Cambria Math" panose="02040503050406030204" pitchFamily="18" charset="0"/>
                      </a:rPr>
                      <m:t>.</m:t>
                    </m:r>
                    <m:r>
                      <a:rPr lang="en-AU" sz="1800" b="1" i="1">
                        <a:latin typeface="Cambria Math" panose="02040503050406030204" pitchFamily="18" charset="0"/>
                      </a:rPr>
                      <m:t>𝑺</m:t>
                    </m:r>
                    <m:r>
                      <a:rPr lang="en-AU" sz="1800" b="1" i="1">
                        <a:latin typeface="Cambria Math" panose="02040503050406030204" pitchFamily="18" charset="0"/>
                        <a:ea typeface="Cambria Math" panose="02040503050406030204" pitchFamily="18" charset="0"/>
                      </a:rPr>
                      <m:t>=</m:t>
                    </m:r>
                    <m:rad>
                      <m:radPr>
                        <m:degHide m:val="on"/>
                        <m:ctrlPr>
                          <a:rPr lang="en-AU" sz="1800" b="1" i="1">
                            <a:latin typeface="Cambria Math" panose="02040503050406030204" pitchFamily="18" charset="0"/>
                          </a:rPr>
                        </m:ctrlPr>
                      </m:radPr>
                      <m:deg/>
                      <m:e>
                        <m:f>
                          <m:fPr>
                            <m:ctrlPr>
                              <a:rPr lang="en-AU" sz="1800" b="1" i="1">
                                <a:latin typeface="Cambria Math" panose="02040503050406030204" pitchFamily="18" charset="0"/>
                              </a:rPr>
                            </m:ctrlPr>
                          </m:fPr>
                          <m:num>
                            <m:nary>
                              <m:naryPr>
                                <m:chr m:val="∑"/>
                                <m:subHide m:val="on"/>
                                <m:supHide m:val="on"/>
                                <m:ctrlPr>
                                  <a:rPr lang="en-AU" sz="1800" b="1" i="1">
                                    <a:latin typeface="Cambria Math" panose="02040503050406030204" pitchFamily="18" charset="0"/>
                                  </a:rPr>
                                </m:ctrlPr>
                              </m:naryPr>
                              <m:sub/>
                              <m:sup/>
                              <m:e>
                                <m:sSup>
                                  <m:sSupPr>
                                    <m:ctrlPr>
                                      <a:rPr lang="en-AU" sz="1800" b="1" i="1">
                                        <a:latin typeface="Cambria Math" panose="02040503050406030204" pitchFamily="18" charset="0"/>
                                      </a:rPr>
                                    </m:ctrlPr>
                                  </m:sSupPr>
                                  <m:e>
                                    <m:d>
                                      <m:dPr>
                                        <m:ctrlPr>
                                          <a:rPr lang="en-AU" sz="1800" b="1" i="1">
                                            <a:latin typeface="Cambria Math" panose="02040503050406030204" pitchFamily="18" charset="0"/>
                                          </a:rPr>
                                        </m:ctrlPr>
                                      </m:dPr>
                                      <m:e>
                                        <m:r>
                                          <a:rPr lang="en-AU" sz="1800" b="1" i="1">
                                            <a:latin typeface="Cambria Math" panose="02040503050406030204" pitchFamily="18" charset="0"/>
                                          </a:rPr>
                                          <m:t>𝒙</m:t>
                                        </m:r>
                                        <m:r>
                                          <a:rPr lang="en-AU" sz="1800" b="1" i="1">
                                            <a:latin typeface="Cambria Math" panose="02040503050406030204" pitchFamily="18" charset="0"/>
                                          </a:rPr>
                                          <m:t>−</m:t>
                                        </m:r>
                                        <m:acc>
                                          <m:accPr>
                                            <m:chr m:val="̅"/>
                                            <m:ctrlPr>
                                              <a:rPr lang="en-AU" sz="1800" b="1" i="1">
                                                <a:latin typeface="Cambria Math" panose="02040503050406030204" pitchFamily="18" charset="0"/>
                                              </a:rPr>
                                            </m:ctrlPr>
                                          </m:accPr>
                                          <m:e>
                                            <m:r>
                                              <a:rPr lang="en-AU" sz="1800" b="1" i="1">
                                                <a:latin typeface="Cambria Math" panose="02040503050406030204" pitchFamily="18" charset="0"/>
                                              </a:rPr>
                                              <m:t>𝒙</m:t>
                                            </m:r>
                                          </m:e>
                                        </m:acc>
                                      </m:e>
                                    </m:d>
                                  </m:e>
                                  <m:sup>
                                    <m:r>
                                      <a:rPr lang="en-AU" sz="1800" b="1" i="1">
                                        <a:latin typeface="Cambria Math" panose="02040503050406030204" pitchFamily="18" charset="0"/>
                                      </a:rPr>
                                      <m:t>𝟐</m:t>
                                    </m:r>
                                  </m:sup>
                                </m:sSup>
                              </m:e>
                            </m:nary>
                          </m:num>
                          <m:den>
                            <m:r>
                              <a:rPr lang="en-AU" sz="1800" b="1" i="1">
                                <a:latin typeface="Cambria Math" panose="02040503050406030204" pitchFamily="18" charset="0"/>
                              </a:rPr>
                              <m:t>𝒏</m:t>
                            </m:r>
                            <m:r>
                              <a:rPr lang="en-AU" sz="1800" b="1" i="1">
                                <a:latin typeface="Cambria Math" panose="02040503050406030204" pitchFamily="18" charset="0"/>
                              </a:rPr>
                              <m:t>−</m:t>
                            </m:r>
                            <m:r>
                              <a:rPr lang="en-AU" sz="1800" b="1" i="1">
                                <a:latin typeface="Cambria Math" panose="02040503050406030204" pitchFamily="18" charset="0"/>
                              </a:rPr>
                              <m:t>𝟏</m:t>
                            </m:r>
                          </m:den>
                        </m:f>
                      </m:e>
                    </m:rad>
                  </m:oMath>
                </m:oMathPara>
              </a14:m>
              <a:endParaRPr lang="en-AU" sz="1800" b="1"/>
            </a:p>
          </xdr:txBody>
        </xdr:sp>
      </mc:Choice>
      <mc:Fallback xmlns="">
        <xdr:sp macro="" textlink="">
          <xdr:nvSpPr>
            <xdr:cNvPr id="4" name="TextBox 3"/>
            <xdr:cNvSpPr txBox="1"/>
          </xdr:nvSpPr>
          <xdr:spPr>
            <a:xfrm>
              <a:off x="28575" y="15149512"/>
              <a:ext cx="2502288" cy="818366"/>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𝑺𝑻𝑫𝑬𝑽.𝑺</a:t>
              </a:r>
              <a:r>
                <a:rPr lang="en-AU" sz="1800" b="1" i="0">
                  <a:latin typeface="Cambria Math" panose="02040503050406030204" pitchFamily="18" charset="0"/>
                  <a:ea typeface="Cambria Math" panose="02040503050406030204" pitchFamily="18" charset="0"/>
                </a:rPr>
                <a:t>=</a:t>
              </a:r>
              <a:r>
                <a:rPr lang="en-AU" sz="1800" b="1" i="0">
                  <a:latin typeface="Cambria Math" panose="02040503050406030204" pitchFamily="18" charset="0"/>
                </a:rPr>
                <a:t>√((∑▒(𝒙−𝒙 ̅ )^𝟐 )/(𝒏−𝟏))</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26">
    <tabColor rgb="FF00B0F0"/>
  </sheetPr>
  <dimension ref="A1:E129"/>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1.5" x14ac:dyDescent="0.2">
      <c r="A1" s="35" t="s">
        <v>84</v>
      </c>
      <c r="B1" s="36"/>
      <c r="C1" s="36"/>
      <c r="D1" s="37" t="s">
        <v>114</v>
      </c>
      <c r="E1" s="38"/>
    </row>
    <row r="2" spans="1:5" ht="15.75" x14ac:dyDescent="0.2">
      <c r="A2" s="5" t="str">
        <f ca="1">IF(1*LEFT(INFO("release"),2)&gt;=14,"","This function will not work in versions of Excel before 2010")</f>
        <v/>
      </c>
      <c r="B2" s="6"/>
      <c r="C2" s="6"/>
      <c r="D2" s="7"/>
    </row>
    <row r="3" spans="1:5" ht="15.75" x14ac:dyDescent="0.25">
      <c r="A3" s="8" t="s">
        <v>50</v>
      </c>
      <c r="B3" s="6"/>
      <c r="C3" s="6"/>
      <c r="D3" s="9" t="str">
        <f>HYPERLINK("http://www.rondebruin.nl/efb/efb.htm","Visit the Excel Function Bible website")</f>
        <v>Visit the Excel Function Bible website</v>
      </c>
    </row>
    <row r="4" spans="1:5" x14ac:dyDescent="0.2">
      <c r="A4" s="10" t="s">
        <v>101</v>
      </c>
      <c r="B4" s="6"/>
      <c r="C4" s="6"/>
      <c r="D4" s="11" t="s">
        <v>110</v>
      </c>
    </row>
    <row r="5" spans="1:5" x14ac:dyDescent="0.2">
      <c r="A5" s="12"/>
      <c r="B5" s="6"/>
      <c r="C5" s="6"/>
      <c r="D5" s="11"/>
    </row>
    <row r="6" spans="1:5" ht="15.75" x14ac:dyDescent="0.25">
      <c r="A6" s="8" t="s">
        <v>100</v>
      </c>
      <c r="B6" s="12"/>
      <c r="C6" s="12"/>
      <c r="D6" s="13" t="s">
        <v>111</v>
      </c>
    </row>
    <row r="7" spans="1:5" x14ac:dyDescent="0.2">
      <c r="A7" s="14"/>
      <c r="B7" s="12"/>
      <c r="C7" s="12"/>
      <c r="D7" s="11" t="s">
        <v>113</v>
      </c>
    </row>
    <row r="8" spans="1:5" x14ac:dyDescent="0.2">
      <c r="A8" s="14" t="s">
        <v>99</v>
      </c>
      <c r="B8" s="12"/>
      <c r="C8" s="12"/>
      <c r="D8" s="11" t="s">
        <v>112</v>
      </c>
    </row>
    <row r="9" spans="1:5" x14ac:dyDescent="0.2">
      <c r="A9" s="14"/>
      <c r="B9" s="12"/>
      <c r="C9" s="12"/>
      <c r="D9" s="11"/>
    </row>
    <row r="10" spans="1:5" x14ac:dyDescent="0.2">
      <c r="A10" s="14" t="s">
        <v>98</v>
      </c>
      <c r="B10" s="12"/>
      <c r="C10" s="12"/>
      <c r="D10" s="9" t="str">
        <f>HYPERLINK("..\efb_Excel%20Functions%20Bible.xlsx","Go back to or open the EFB menu workbook")</f>
        <v>Go back to or open the EFB menu workbook</v>
      </c>
    </row>
    <row r="11" spans="1:5" x14ac:dyDescent="0.2">
      <c r="A11" s="14"/>
      <c r="B11" s="12"/>
      <c r="C11" s="12"/>
      <c r="D11" s="11"/>
    </row>
    <row r="12" spans="1:5" x14ac:dyDescent="0.2">
      <c r="A12" s="14" t="s">
        <v>97</v>
      </c>
      <c r="B12" s="12"/>
      <c r="C12" s="12"/>
      <c r="D12" s="11"/>
    </row>
    <row r="13" spans="1:5" x14ac:dyDescent="0.2">
      <c r="A13" s="14"/>
      <c r="B13" s="12"/>
      <c r="C13" s="12"/>
      <c r="D13" s="11"/>
    </row>
    <row r="14" spans="1:5" x14ac:dyDescent="0.2">
      <c r="A14" s="14" t="s">
        <v>96</v>
      </c>
      <c r="B14" s="12"/>
      <c r="C14" s="12"/>
      <c r="D14" s="11"/>
    </row>
    <row r="15" spans="1:5" x14ac:dyDescent="0.2">
      <c r="A15" s="14"/>
      <c r="B15" s="12"/>
      <c r="C15" s="12"/>
      <c r="D15" s="13"/>
    </row>
    <row r="16" spans="1:5" ht="15.75" x14ac:dyDescent="0.25">
      <c r="A16" s="8" t="s">
        <v>95</v>
      </c>
      <c r="B16" s="6"/>
      <c r="C16" s="6"/>
      <c r="D16" s="6"/>
    </row>
    <row r="17" spans="1:4" x14ac:dyDescent="0.2">
      <c r="A17" s="12" t="s">
        <v>94</v>
      </c>
      <c r="B17" s="6"/>
      <c r="C17" s="6"/>
      <c r="D17" s="6"/>
    </row>
    <row r="18" spans="1:4" x14ac:dyDescent="0.2">
      <c r="A18" s="12"/>
      <c r="B18" s="6"/>
      <c r="C18" s="6"/>
      <c r="D18" s="6"/>
    </row>
    <row r="19" spans="1:4" x14ac:dyDescent="0.2">
      <c r="A19" s="12" t="s">
        <v>93</v>
      </c>
      <c r="B19" s="6"/>
      <c r="C19" s="6"/>
      <c r="D19" s="6"/>
    </row>
    <row r="20" spans="1:4" x14ac:dyDescent="0.2">
      <c r="A20" s="12"/>
      <c r="B20" s="6"/>
      <c r="C20" s="6"/>
      <c r="D20" s="6"/>
    </row>
    <row r="21" spans="1:4" x14ac:dyDescent="0.2">
      <c r="A21" s="12" t="s">
        <v>92</v>
      </c>
      <c r="B21" s="6"/>
      <c r="C21" s="6"/>
      <c r="D21" s="6"/>
    </row>
    <row r="22" spans="1:4" x14ac:dyDescent="0.2">
      <c r="A22" s="12"/>
      <c r="B22" s="6"/>
      <c r="C22" s="6"/>
      <c r="D22" s="6"/>
    </row>
    <row r="23" spans="1:4" x14ac:dyDescent="0.2">
      <c r="A23" s="12" t="s">
        <v>91</v>
      </c>
      <c r="B23" s="6"/>
      <c r="C23" s="6"/>
      <c r="D23" s="6"/>
    </row>
    <row r="24" spans="1:4" x14ac:dyDescent="0.2">
      <c r="A24" s="12"/>
      <c r="B24" s="6"/>
      <c r="C24" s="6"/>
      <c r="D24" s="6"/>
    </row>
    <row r="25" spans="1:4" x14ac:dyDescent="0.2">
      <c r="A25" s="12" t="s">
        <v>90</v>
      </c>
      <c r="B25" s="6"/>
      <c r="C25" s="6"/>
      <c r="D25" s="6"/>
    </row>
    <row r="26" spans="1:4" x14ac:dyDescent="0.2">
      <c r="A26" s="15"/>
      <c r="B26" s="6"/>
      <c r="C26" s="6"/>
      <c r="D26" s="6"/>
    </row>
    <row r="27" spans="1:4" ht="15.75" x14ac:dyDescent="0.25">
      <c r="A27" s="8" t="s">
        <v>89</v>
      </c>
      <c r="B27" s="6"/>
      <c r="C27" s="6"/>
      <c r="D27" s="6"/>
    </row>
    <row r="28" spans="1:4" x14ac:dyDescent="0.2">
      <c r="A28" s="12"/>
      <c r="B28" s="6"/>
      <c r="C28" s="6"/>
      <c r="D28" s="6"/>
    </row>
    <row r="29" spans="1:4" ht="28.5" customHeight="1" x14ac:dyDescent="0.2">
      <c r="A29" s="16" t="s">
        <v>88</v>
      </c>
      <c r="B29" s="6"/>
      <c r="C29" s="6"/>
      <c r="D29" s="6"/>
    </row>
    <row r="30" spans="1:4" x14ac:dyDescent="0.2">
      <c r="A30" s="15" t="s">
        <v>64</v>
      </c>
      <c r="B30" s="6"/>
      <c r="C30" s="6"/>
      <c r="D30" s="6"/>
    </row>
    <row r="31" spans="1:4" x14ac:dyDescent="0.2">
      <c r="A31" s="15" t="s">
        <v>71</v>
      </c>
      <c r="B31" s="6"/>
      <c r="C31" s="6"/>
      <c r="D31" s="6"/>
    </row>
    <row r="32" spans="1:4" x14ac:dyDescent="0.2">
      <c r="A32" s="15" t="s">
        <v>83</v>
      </c>
      <c r="B32" s="6"/>
      <c r="C32" s="6"/>
      <c r="D32" s="6"/>
    </row>
    <row r="33" spans="1:4" x14ac:dyDescent="0.2">
      <c r="A33" s="15" t="s">
        <v>87</v>
      </c>
      <c r="B33" s="6"/>
      <c r="C33" s="6"/>
      <c r="D33" s="6"/>
    </row>
    <row r="34" spans="1:4" x14ac:dyDescent="0.2">
      <c r="A34" s="17" t="s">
        <v>58</v>
      </c>
      <c r="B34" s="6"/>
      <c r="C34" s="6"/>
      <c r="D34" s="6"/>
    </row>
    <row r="35" spans="1:4" x14ac:dyDescent="0.2">
      <c r="A35" s="18" t="s">
        <v>86</v>
      </c>
      <c r="B35" s="6"/>
      <c r="C35" s="6"/>
      <c r="D35" s="6"/>
    </row>
    <row r="36" spans="1:4" x14ac:dyDescent="0.2">
      <c r="A36" s="18" t="s">
        <v>85</v>
      </c>
      <c r="B36" s="6"/>
      <c r="C36" s="6"/>
      <c r="D36" s="6"/>
    </row>
    <row r="37" spans="1:4" x14ac:dyDescent="0.2">
      <c r="A37" s="18" t="s">
        <v>74</v>
      </c>
      <c r="B37" s="6"/>
      <c r="C37" s="6"/>
      <c r="D37" s="6"/>
    </row>
    <row r="38" spans="1:4" x14ac:dyDescent="0.2">
      <c r="A38" s="12"/>
      <c r="B38" s="6"/>
      <c r="C38" s="6"/>
      <c r="D38" s="6"/>
    </row>
    <row r="39" spans="1:4" ht="28.5" customHeight="1" x14ac:dyDescent="0.2">
      <c r="A39" s="16" t="s">
        <v>84</v>
      </c>
      <c r="B39" s="6"/>
      <c r="C39" s="6"/>
      <c r="D39" s="6"/>
    </row>
    <row r="40" spans="1:4" x14ac:dyDescent="0.2">
      <c r="A40" s="15" t="s">
        <v>72</v>
      </c>
      <c r="B40" s="6"/>
      <c r="C40" s="6"/>
      <c r="D40" s="6"/>
    </row>
    <row r="41" spans="1:4" x14ac:dyDescent="0.2">
      <c r="A41" s="15" t="s">
        <v>71</v>
      </c>
      <c r="B41" s="6"/>
      <c r="C41" s="6"/>
      <c r="D41" s="6"/>
    </row>
    <row r="42" spans="1:4" x14ac:dyDescent="0.2">
      <c r="A42" s="15" t="s">
        <v>83</v>
      </c>
      <c r="B42" s="6"/>
      <c r="C42" s="6"/>
      <c r="D42" s="6"/>
    </row>
    <row r="43" spans="1:4" x14ac:dyDescent="0.2">
      <c r="A43" s="15" t="s">
        <v>82</v>
      </c>
      <c r="B43" s="6"/>
      <c r="C43" s="6"/>
      <c r="D43" s="6"/>
    </row>
    <row r="44" spans="1:4" x14ac:dyDescent="0.2">
      <c r="A44" s="17" t="s">
        <v>58</v>
      </c>
      <c r="B44" s="6"/>
      <c r="C44" s="6"/>
      <c r="D44" s="6"/>
    </row>
    <row r="45" spans="1:4" x14ac:dyDescent="0.2">
      <c r="A45" s="18" t="s">
        <v>81</v>
      </c>
      <c r="B45" s="6"/>
      <c r="C45" s="6"/>
      <c r="D45" s="6"/>
    </row>
    <row r="46" spans="1:4" x14ac:dyDescent="0.2">
      <c r="A46" s="18" t="s">
        <v>80</v>
      </c>
      <c r="B46" s="6"/>
      <c r="C46" s="6"/>
      <c r="D46" s="6"/>
    </row>
    <row r="47" spans="1:4" x14ac:dyDescent="0.2">
      <c r="A47" s="18" t="s">
        <v>66</v>
      </c>
      <c r="B47" s="6"/>
      <c r="C47" s="6"/>
      <c r="D47" s="6"/>
    </row>
    <row r="48" spans="1:4" x14ac:dyDescent="0.2">
      <c r="A48" s="15"/>
      <c r="B48" s="6"/>
      <c r="C48" s="6"/>
      <c r="D48" s="6"/>
    </row>
    <row r="49" spans="1:4" ht="28.5" customHeight="1" x14ac:dyDescent="0.2">
      <c r="A49" s="16" t="s">
        <v>79</v>
      </c>
      <c r="B49" s="6"/>
      <c r="C49" s="6"/>
      <c r="D49" s="6"/>
    </row>
    <row r="50" spans="1:4" x14ac:dyDescent="0.2">
      <c r="A50" s="15" t="s">
        <v>64</v>
      </c>
      <c r="B50" s="6"/>
      <c r="C50" s="6"/>
      <c r="D50" s="6"/>
    </row>
    <row r="51" spans="1:4" x14ac:dyDescent="0.2">
      <c r="A51" s="15" t="s">
        <v>71</v>
      </c>
      <c r="B51" s="6"/>
      <c r="C51" s="6"/>
      <c r="D51" s="6"/>
    </row>
    <row r="52" spans="1:4" x14ac:dyDescent="0.2">
      <c r="A52" s="15" t="s">
        <v>70</v>
      </c>
      <c r="B52" s="6"/>
      <c r="C52" s="6"/>
      <c r="D52" s="6"/>
    </row>
    <row r="53" spans="1:4" x14ac:dyDescent="0.2">
      <c r="A53" s="15" t="s">
        <v>78</v>
      </c>
      <c r="B53" s="6"/>
      <c r="C53" s="6"/>
      <c r="D53" s="6"/>
    </row>
    <row r="54" spans="1:4" x14ac:dyDescent="0.2">
      <c r="A54" s="15" t="s">
        <v>77</v>
      </c>
      <c r="B54" s="6"/>
      <c r="C54" s="6"/>
      <c r="D54" s="6"/>
    </row>
    <row r="55" spans="1:4" x14ac:dyDescent="0.2">
      <c r="A55" s="17" t="s">
        <v>58</v>
      </c>
      <c r="B55" s="6"/>
      <c r="C55" s="6"/>
      <c r="D55" s="6"/>
    </row>
    <row r="56" spans="1:4" x14ac:dyDescent="0.2">
      <c r="A56" s="18" t="s">
        <v>76</v>
      </c>
      <c r="B56" s="6"/>
      <c r="C56" s="6"/>
      <c r="D56" s="6"/>
    </row>
    <row r="57" spans="1:4" x14ac:dyDescent="0.2">
      <c r="A57" s="18" t="s">
        <v>75</v>
      </c>
      <c r="B57" s="6"/>
      <c r="C57" s="6"/>
      <c r="D57" s="6"/>
    </row>
    <row r="58" spans="1:4" x14ac:dyDescent="0.2">
      <c r="A58" s="18" t="s">
        <v>74</v>
      </c>
      <c r="B58" s="6"/>
      <c r="C58" s="6"/>
      <c r="D58" s="6"/>
    </row>
    <row r="59" spans="1:4" x14ac:dyDescent="0.2">
      <c r="A59" s="12"/>
      <c r="B59" s="6"/>
      <c r="C59" s="6"/>
      <c r="D59" s="6"/>
    </row>
    <row r="60" spans="1:4" ht="28.5" customHeight="1" x14ac:dyDescent="0.2">
      <c r="A60" s="16" t="s">
        <v>73</v>
      </c>
      <c r="B60" s="6"/>
      <c r="C60" s="6"/>
      <c r="D60" s="6"/>
    </row>
    <row r="61" spans="1:4" x14ac:dyDescent="0.2">
      <c r="A61" s="15" t="s">
        <v>72</v>
      </c>
      <c r="B61" s="6"/>
      <c r="C61" s="6"/>
      <c r="D61" s="6"/>
    </row>
    <row r="62" spans="1:4" x14ac:dyDescent="0.2">
      <c r="A62" s="15" t="s">
        <v>71</v>
      </c>
      <c r="B62" s="6"/>
      <c r="C62" s="6"/>
      <c r="D62" s="6"/>
    </row>
    <row r="63" spans="1:4" x14ac:dyDescent="0.2">
      <c r="A63" s="15" t="s">
        <v>70</v>
      </c>
      <c r="B63" s="6"/>
      <c r="C63" s="6"/>
      <c r="D63" s="6"/>
    </row>
    <row r="64" spans="1:4" x14ac:dyDescent="0.2">
      <c r="A64" s="15" t="s">
        <v>69</v>
      </c>
      <c r="B64" s="6"/>
      <c r="C64" s="6"/>
      <c r="D64" s="6"/>
    </row>
    <row r="65" spans="1:4" x14ac:dyDescent="0.2">
      <c r="A65" s="17" t="s">
        <v>58</v>
      </c>
      <c r="B65" s="6"/>
      <c r="C65" s="6"/>
      <c r="D65" s="6"/>
    </row>
    <row r="66" spans="1:4" s="2" customFormat="1" x14ac:dyDescent="0.2">
      <c r="A66" s="18" t="s">
        <v>68</v>
      </c>
      <c r="B66" s="6"/>
      <c r="C66" s="6"/>
      <c r="D66" s="6"/>
    </row>
    <row r="67" spans="1:4" x14ac:dyDescent="0.2">
      <c r="A67" s="18" t="s">
        <v>67</v>
      </c>
      <c r="B67" s="6"/>
      <c r="C67" s="6"/>
      <c r="D67" s="6"/>
    </row>
    <row r="68" spans="1:4" s="3" customFormat="1" x14ac:dyDescent="0.2">
      <c r="A68" s="18" t="s">
        <v>66</v>
      </c>
      <c r="B68" s="6"/>
      <c r="C68" s="6"/>
      <c r="D68" s="6"/>
    </row>
    <row r="69" spans="1:4" s="3" customFormat="1" x14ac:dyDescent="0.2">
      <c r="A69" s="15"/>
      <c r="B69" s="6"/>
      <c r="C69" s="6"/>
      <c r="D69" s="6"/>
    </row>
    <row r="70" spans="1:4" ht="28.5" customHeight="1" x14ac:dyDescent="0.2">
      <c r="A70" s="16" t="s">
        <v>65</v>
      </c>
      <c r="B70" s="6"/>
      <c r="C70" s="6"/>
      <c r="D70" s="6"/>
    </row>
    <row r="71" spans="1:4" x14ac:dyDescent="0.2">
      <c r="A71" s="15" t="s">
        <v>64</v>
      </c>
      <c r="B71" s="6"/>
      <c r="C71" s="6"/>
      <c r="D71" s="6"/>
    </row>
    <row r="72" spans="1:4" s="3" customFormat="1" x14ac:dyDescent="0.2">
      <c r="A72" s="15" t="s">
        <v>59</v>
      </c>
      <c r="B72" s="6"/>
      <c r="C72" s="6"/>
      <c r="D72" s="6"/>
    </row>
    <row r="73" spans="1:4" x14ac:dyDescent="0.2">
      <c r="A73" s="17" t="s">
        <v>58</v>
      </c>
      <c r="B73" s="6"/>
      <c r="C73" s="6"/>
      <c r="D73" s="6"/>
    </row>
    <row r="74" spans="1:4" s="3" customFormat="1" x14ac:dyDescent="0.2">
      <c r="A74" s="18" t="s">
        <v>63</v>
      </c>
      <c r="B74" s="6"/>
      <c r="C74" s="6"/>
      <c r="D74" s="6"/>
    </row>
    <row r="75" spans="1:4" s="3" customFormat="1" x14ac:dyDescent="0.2">
      <c r="A75" s="18" t="s">
        <v>62</v>
      </c>
      <c r="B75" s="6"/>
      <c r="C75" s="6"/>
      <c r="D75" s="6"/>
    </row>
    <row r="76" spans="1:4" s="3" customFormat="1" x14ac:dyDescent="0.2">
      <c r="A76" s="12"/>
      <c r="B76" s="6"/>
      <c r="C76" s="6"/>
      <c r="D76" s="6"/>
    </row>
    <row r="77" spans="1:4" ht="28.5" customHeight="1" x14ac:dyDescent="0.2">
      <c r="A77" s="16" t="s">
        <v>61</v>
      </c>
      <c r="B77" s="6"/>
      <c r="C77" s="6"/>
      <c r="D77" s="6"/>
    </row>
    <row r="78" spans="1:4" s="3" customFormat="1" x14ac:dyDescent="0.2">
      <c r="A78" s="15" t="s">
        <v>60</v>
      </c>
      <c r="B78" s="6"/>
      <c r="C78" s="6"/>
      <c r="D78" s="6"/>
    </row>
    <row r="79" spans="1:4" x14ac:dyDescent="0.2">
      <c r="A79" s="15" t="s">
        <v>59</v>
      </c>
      <c r="B79" s="6"/>
      <c r="C79" s="6"/>
      <c r="D79" s="6"/>
    </row>
    <row r="80" spans="1:4" x14ac:dyDescent="0.2">
      <c r="A80" s="17" t="s">
        <v>58</v>
      </c>
      <c r="B80" s="6"/>
      <c r="C80" s="6"/>
      <c r="D80" s="6"/>
    </row>
    <row r="81" spans="1:4" x14ac:dyDescent="0.2">
      <c r="A81" s="18" t="s">
        <v>57</v>
      </c>
      <c r="B81" s="6"/>
      <c r="C81" s="6"/>
      <c r="D81" s="6"/>
    </row>
    <row r="82" spans="1:4" x14ac:dyDescent="0.2">
      <c r="A82" s="18" t="s">
        <v>56</v>
      </c>
      <c r="B82" s="6"/>
      <c r="C82" s="6"/>
      <c r="D82" s="6"/>
    </row>
    <row r="83" spans="1:4" x14ac:dyDescent="0.2">
      <c r="A83" s="12"/>
      <c r="B83" s="6"/>
      <c r="C83" s="6"/>
      <c r="D83" s="6"/>
    </row>
    <row r="84" spans="1:4" ht="15.75" x14ac:dyDescent="0.25">
      <c r="A84" s="8" t="s">
        <v>55</v>
      </c>
      <c r="B84" s="6"/>
      <c r="C84" s="6"/>
      <c r="D84" s="6"/>
    </row>
    <row r="85" spans="1:4" x14ac:dyDescent="0.2">
      <c r="A85" s="10" t="s">
        <v>54</v>
      </c>
      <c r="B85" s="6"/>
      <c r="C85" s="6"/>
      <c r="D85" s="6"/>
    </row>
    <row r="86" spans="1:4" x14ac:dyDescent="0.2">
      <c r="A86" s="10"/>
      <c r="B86" s="6"/>
      <c r="C86" s="6"/>
      <c r="D86" s="6"/>
    </row>
    <row r="87" spans="1:4" ht="15.75" x14ac:dyDescent="0.25">
      <c r="A87" s="8" t="s">
        <v>53</v>
      </c>
      <c r="B87" s="6"/>
      <c r="C87" s="6"/>
      <c r="D87" s="6"/>
    </row>
    <row r="88" spans="1:4" s="4" customFormat="1" ht="15.75" x14ac:dyDescent="0.25">
      <c r="A88" s="19" t="s">
        <v>52</v>
      </c>
      <c r="B88" s="19" t="s">
        <v>51</v>
      </c>
      <c r="C88" s="19" t="s">
        <v>50</v>
      </c>
      <c r="D88" s="19" t="s">
        <v>49</v>
      </c>
    </row>
    <row r="89" spans="1:4" ht="89.25" x14ac:dyDescent="0.2">
      <c r="A89" s="20" t="s">
        <v>48</v>
      </c>
      <c r="B89" s="20" t="s">
        <v>47</v>
      </c>
      <c r="C89" s="21" t="s">
        <v>43</v>
      </c>
      <c r="D89" s="21" t="s">
        <v>46</v>
      </c>
    </row>
    <row r="90" spans="1:4" ht="25.5" x14ac:dyDescent="0.2">
      <c r="A90" s="22" t="s">
        <v>45</v>
      </c>
      <c r="B90" s="22" t="s">
        <v>44</v>
      </c>
      <c r="C90" s="21" t="s">
        <v>43</v>
      </c>
      <c r="D90" s="21"/>
    </row>
    <row r="91" spans="1:4" x14ac:dyDescent="0.2">
      <c r="A91" s="6"/>
      <c r="B91" s="12"/>
      <c r="C91" s="12"/>
      <c r="D91" s="23"/>
    </row>
    <row r="92" spans="1:4" ht="15.75" x14ac:dyDescent="0.25">
      <c r="A92" s="8" t="s">
        <v>42</v>
      </c>
      <c r="B92" s="6"/>
      <c r="C92" s="6"/>
      <c r="D92" s="6"/>
    </row>
    <row r="93" spans="1:4" ht="12.75" customHeight="1" x14ac:dyDescent="0.2">
      <c r="A93" s="24" t="s">
        <v>41</v>
      </c>
      <c r="B93" s="6"/>
      <c r="C93" s="6"/>
      <c r="D93" s="6"/>
    </row>
    <row r="94" spans="1:4" ht="78.75" customHeight="1" x14ac:dyDescent="0.2">
      <c r="A94" s="6"/>
      <c r="B94" s="6"/>
      <c r="C94" s="6"/>
      <c r="D94" s="6"/>
    </row>
    <row r="95" spans="1:4" s="3" customFormat="1" x14ac:dyDescent="0.2">
      <c r="A95" s="10" t="s">
        <v>40</v>
      </c>
      <c r="B95" s="6"/>
      <c r="C95" s="6"/>
      <c r="D95" s="6"/>
    </row>
    <row r="96" spans="1:4" s="3" customFormat="1" ht="21.75" customHeight="1" x14ac:dyDescent="0.2">
      <c r="A96" s="25" t="s">
        <v>39</v>
      </c>
      <c r="B96" s="6"/>
      <c r="C96" s="6"/>
      <c r="D96" s="6"/>
    </row>
    <row r="97" spans="1:4" x14ac:dyDescent="0.2">
      <c r="A97" s="10" t="s">
        <v>38</v>
      </c>
      <c r="B97" s="6"/>
      <c r="C97" s="6"/>
      <c r="D97" s="6"/>
    </row>
    <row r="98" spans="1:4" x14ac:dyDescent="0.2">
      <c r="A98" s="25" t="s">
        <v>37</v>
      </c>
      <c r="B98" s="6"/>
      <c r="C98" s="6"/>
      <c r="D98" s="6"/>
    </row>
    <row r="99" spans="1:4" x14ac:dyDescent="0.2">
      <c r="A99" s="25" t="s">
        <v>36</v>
      </c>
      <c r="B99" s="6"/>
      <c r="C99" s="6"/>
      <c r="D99" s="6"/>
    </row>
    <row r="100" spans="1:4" x14ac:dyDescent="0.2">
      <c r="A100" s="25" t="s">
        <v>35</v>
      </c>
      <c r="B100" s="6"/>
      <c r="C100" s="6"/>
      <c r="D100" s="6"/>
    </row>
    <row r="101" spans="1:4" x14ac:dyDescent="0.2">
      <c r="A101" s="25"/>
      <c r="B101" s="6"/>
      <c r="C101" s="6"/>
      <c r="D101" s="6"/>
    </row>
    <row r="102" spans="1:4" ht="15.75" x14ac:dyDescent="0.25">
      <c r="A102" s="26" t="s">
        <v>106</v>
      </c>
      <c r="B102" s="6"/>
      <c r="C102" s="6"/>
      <c r="D102" s="6"/>
    </row>
    <row r="103" spans="1:4" x14ac:dyDescent="0.2">
      <c r="A103" s="27" t="s">
        <v>107</v>
      </c>
      <c r="B103" s="6"/>
      <c r="C103" s="6"/>
      <c r="D103" s="6"/>
    </row>
    <row r="104" spans="1:4" x14ac:dyDescent="0.2">
      <c r="A104" s="28" t="s">
        <v>108</v>
      </c>
      <c r="B104" s="24"/>
      <c r="C104" s="6"/>
      <c r="D104" s="6"/>
    </row>
    <row r="105" spans="1:4" x14ac:dyDescent="0.2">
      <c r="A105" s="27"/>
      <c r="B105" s="6"/>
      <c r="C105" s="6"/>
      <c r="D105" s="6"/>
    </row>
    <row r="106" spans="1:4" x14ac:dyDescent="0.2">
      <c r="A106" s="27" t="s">
        <v>107</v>
      </c>
      <c r="B106" s="6"/>
      <c r="C106" s="6"/>
      <c r="D106" s="6"/>
    </row>
    <row r="107" spans="1:4" x14ac:dyDescent="0.2">
      <c r="A107" s="29" t="s">
        <v>109</v>
      </c>
      <c r="B107" s="6"/>
      <c r="C107" s="6"/>
      <c r="D107" s="6"/>
    </row>
    <row r="108" spans="1:4" x14ac:dyDescent="0.2">
      <c r="A108" s="27"/>
      <c r="B108" s="6"/>
      <c r="C108" s="6"/>
      <c r="D108" s="6"/>
    </row>
    <row r="109" spans="1:4" ht="15.75" x14ac:dyDescent="0.25">
      <c r="A109" s="8" t="s">
        <v>34</v>
      </c>
      <c r="B109" s="6"/>
      <c r="C109" s="6"/>
      <c r="D109" s="6"/>
    </row>
    <row r="110" spans="1:4" x14ac:dyDescent="0.2">
      <c r="A110" s="30"/>
      <c r="B110" s="30"/>
      <c r="C110" s="30"/>
      <c r="D110" s="30"/>
    </row>
    <row r="111" spans="1:4" ht="15.75" x14ac:dyDescent="0.25">
      <c r="A111" s="8" t="s">
        <v>33</v>
      </c>
      <c r="B111" s="30"/>
      <c r="C111" s="30"/>
      <c r="D111" s="30"/>
    </row>
    <row r="112" spans="1:4" x14ac:dyDescent="0.2">
      <c r="A112" s="25" t="str">
        <f>'Example 1'!A1</f>
        <v>Example 1:- Simple Entry Of STDEV.S Function</v>
      </c>
      <c r="B112" s="30"/>
      <c r="C112" s="30"/>
      <c r="D112" s="30"/>
    </row>
    <row r="113" spans="1:4" x14ac:dyDescent="0.2">
      <c r="A113" s="25" t="str">
        <f>'Example 2'!A1</f>
        <v>Example 2:- Algorithm Of STDEV.S Function</v>
      </c>
      <c r="B113" s="30"/>
      <c r="C113" s="30"/>
      <c r="D113" s="30"/>
    </row>
    <row r="114" spans="1:4" x14ac:dyDescent="0.2">
      <c r="A114" s="25" t="str">
        <f>'Example 3'!A1</f>
        <v>Example 3:- Validation Of STDEV.S Function Data</v>
      </c>
      <c r="B114" s="30"/>
      <c r="C114" s="30"/>
      <c r="D114" s="30"/>
    </row>
    <row r="115" spans="1:4" x14ac:dyDescent="0.2">
      <c r="A115" s="25" t="str">
        <f>'Example 4'!A1</f>
        <v>Example 4:- Comparison Of STDEV.S Function With STDEV</v>
      </c>
      <c r="B115" s="30"/>
      <c r="C115" s="30"/>
      <c r="D115" s="30"/>
    </row>
    <row r="116" spans="1:4" x14ac:dyDescent="0.2">
      <c r="A116" s="15"/>
      <c r="B116" s="30"/>
      <c r="C116" s="30"/>
      <c r="D116" s="30"/>
    </row>
    <row r="117" spans="1:4" ht="15.75" x14ac:dyDescent="0.25">
      <c r="A117" s="8" t="s">
        <v>8</v>
      </c>
      <c r="B117" s="6"/>
      <c r="C117" s="6"/>
      <c r="D117" s="6"/>
    </row>
    <row r="118" spans="1:4" x14ac:dyDescent="0.2">
      <c r="A118" s="6"/>
      <c r="B118" s="6"/>
      <c r="C118" s="6"/>
      <c r="D118" s="6"/>
    </row>
    <row r="119" spans="1:4" x14ac:dyDescent="0.2">
      <c r="A119" s="12" t="s">
        <v>7</v>
      </c>
      <c r="B119" s="6"/>
      <c r="C119" s="6"/>
      <c r="D119" s="6"/>
    </row>
    <row r="120" spans="1:4" x14ac:dyDescent="0.2">
      <c r="A120" s="22" t="s">
        <v>6</v>
      </c>
      <c r="B120" s="22"/>
      <c r="C120" s="22"/>
      <c r="D120" s="22"/>
    </row>
    <row r="121" spans="1:4" x14ac:dyDescent="0.2">
      <c r="A121" s="22" t="s">
        <v>5</v>
      </c>
      <c r="B121" s="22"/>
      <c r="C121" s="22"/>
      <c r="D121" s="22"/>
    </row>
    <row r="122" spans="1:4" x14ac:dyDescent="0.2">
      <c r="A122" s="31" t="s">
        <v>4</v>
      </c>
      <c r="B122" s="21"/>
      <c r="C122" s="21"/>
      <c r="D122" s="21"/>
    </row>
    <row r="123" spans="1:4" x14ac:dyDescent="0.2">
      <c r="A123" s="32" t="s">
        <v>3</v>
      </c>
      <c r="B123" s="21"/>
      <c r="C123" s="21"/>
      <c r="D123" s="21"/>
    </row>
    <row r="124" spans="1:4" x14ac:dyDescent="0.2">
      <c r="A124" s="32" t="s">
        <v>2</v>
      </c>
      <c r="B124" s="21"/>
      <c r="C124" s="21"/>
      <c r="D124" s="21"/>
    </row>
    <row r="125" spans="1:4" x14ac:dyDescent="0.2">
      <c r="A125" s="32"/>
      <c r="B125" s="21"/>
      <c r="C125" s="21"/>
      <c r="D125" s="21"/>
    </row>
    <row r="126" spans="1:4" x14ac:dyDescent="0.2">
      <c r="A126" s="33" t="s">
        <v>1</v>
      </c>
      <c r="B126" s="21"/>
      <c r="C126" s="21"/>
      <c r="D126" s="21"/>
    </row>
    <row r="127" spans="1:4" x14ac:dyDescent="0.2">
      <c r="A127" s="33" t="s">
        <v>0</v>
      </c>
      <c r="B127" s="21"/>
      <c r="C127" s="21"/>
      <c r="D127" s="21"/>
    </row>
    <row r="128" spans="1:4" x14ac:dyDescent="0.2">
      <c r="A128" s="21"/>
      <c r="B128" s="21"/>
      <c r="C128" s="21"/>
      <c r="D128" s="21"/>
    </row>
    <row r="129" spans="1:4" x14ac:dyDescent="0.2">
      <c r="A129" s="34"/>
      <c r="B129" s="34"/>
      <c r="C129" s="34"/>
      <c r="D129" s="34"/>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1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23.25" x14ac:dyDescent="0.2">
      <c r="A1" s="45" t="s">
        <v>102</v>
      </c>
      <c r="B1" s="46"/>
      <c r="C1" s="46"/>
      <c r="D1" s="46"/>
      <c r="E1" s="46"/>
    </row>
    <row r="2" spans="1:5" ht="15.75" x14ac:dyDescent="0.2">
      <c r="A2" s="5" t="str">
        <f ca="1">IF(1*LEFT(INFO("release"),2)&gt;=14,"","This function will not work in versions of Excel before 2010")</f>
        <v/>
      </c>
      <c r="B2" s="12"/>
      <c r="C2" s="6"/>
      <c r="D2" s="6"/>
      <c r="E2" s="6"/>
    </row>
    <row r="3" spans="1:5" x14ac:dyDescent="0.2">
      <c r="A3" s="6"/>
      <c r="B3" s="39" t="s">
        <v>14</v>
      </c>
      <c r="C3" s="6"/>
      <c r="D3" s="6"/>
      <c r="E3" s="6"/>
    </row>
    <row r="4" spans="1:5" x14ac:dyDescent="0.2">
      <c r="A4" s="6"/>
      <c r="B4" s="40">
        <v>14</v>
      </c>
      <c r="C4" s="41"/>
      <c r="D4" s="6"/>
      <c r="E4" s="6"/>
    </row>
    <row r="5" spans="1:5" x14ac:dyDescent="0.2">
      <c r="A5" s="6"/>
      <c r="B5" s="40">
        <v>12</v>
      </c>
      <c r="C5" s="6"/>
      <c r="D5" s="6"/>
      <c r="E5" s="6"/>
    </row>
    <row r="6" spans="1:5" x14ac:dyDescent="0.2">
      <c r="A6" s="6"/>
      <c r="B6" s="40">
        <v>9</v>
      </c>
      <c r="C6" s="6"/>
      <c r="D6" s="6"/>
      <c r="E6" s="6"/>
    </row>
    <row r="7" spans="1:5" x14ac:dyDescent="0.2">
      <c r="A7" s="6"/>
      <c r="B7" s="40">
        <v>8</v>
      </c>
      <c r="C7" s="6"/>
      <c r="D7" s="6"/>
      <c r="E7" s="6"/>
    </row>
    <row r="8" spans="1:5" x14ac:dyDescent="0.2">
      <c r="A8" s="6"/>
      <c r="B8" s="40">
        <v>7</v>
      </c>
      <c r="C8" s="6"/>
      <c r="D8" s="6"/>
      <c r="E8" s="6"/>
    </row>
    <row r="9" spans="1:5" x14ac:dyDescent="0.2">
      <c r="A9" s="6"/>
      <c r="B9" s="40">
        <v>6</v>
      </c>
      <c r="C9" s="6"/>
      <c r="D9" s="6"/>
      <c r="E9" s="6"/>
    </row>
    <row r="10" spans="1:5" x14ac:dyDescent="0.2">
      <c r="A10" s="6"/>
      <c r="B10" s="40">
        <v>6</v>
      </c>
      <c r="C10" s="6"/>
      <c r="D10" s="6"/>
      <c r="E10" s="6"/>
    </row>
    <row r="11" spans="1:5" x14ac:dyDescent="0.2">
      <c r="A11" s="6"/>
      <c r="B11" s="40">
        <v>6</v>
      </c>
      <c r="C11" s="6"/>
      <c r="D11" s="6"/>
      <c r="E11" s="6"/>
    </row>
    <row r="12" spans="1:5" x14ac:dyDescent="0.2">
      <c r="A12" s="6"/>
      <c r="B12" s="40">
        <v>5</v>
      </c>
      <c r="C12" s="6"/>
      <c r="D12" s="6"/>
      <c r="E12" s="6"/>
    </row>
    <row r="13" spans="1:5" x14ac:dyDescent="0.2">
      <c r="A13" s="12"/>
      <c r="B13" s="40">
        <v>4</v>
      </c>
      <c r="C13" s="6"/>
      <c r="D13" s="6"/>
      <c r="E13" s="6"/>
    </row>
    <row r="14" spans="1:5" x14ac:dyDescent="0.2">
      <c r="A14" s="19"/>
      <c r="B14" s="40">
        <v>2</v>
      </c>
      <c r="C14" s="42"/>
      <c r="D14" s="6"/>
      <c r="E14" s="6"/>
    </row>
    <row r="15" spans="1:5" x14ac:dyDescent="0.2">
      <c r="A15" s="6"/>
      <c r="B15" s="40">
        <v>1</v>
      </c>
      <c r="C15" s="42"/>
      <c r="D15" s="6"/>
      <c r="E15" s="6"/>
    </row>
    <row r="16" spans="1:5" x14ac:dyDescent="0.2">
      <c r="A16" s="6"/>
      <c r="B16" s="12"/>
      <c r="C16" s="6"/>
      <c r="D16" s="6"/>
      <c r="E16" s="6"/>
    </row>
    <row r="17" spans="1:5" x14ac:dyDescent="0.2">
      <c r="A17" s="6"/>
      <c r="B17" s="12">
        <f>_xlfn.STDEV.S(B4:B15)</f>
        <v>3.7497474662443677</v>
      </c>
      <c r="C17" s="43"/>
      <c r="D17" s="6"/>
      <c r="E17" s="6"/>
    </row>
    <row r="18" spans="1:5" x14ac:dyDescent="0.2">
      <c r="A18" s="12" t="str">
        <f ca="1">"Formula used in "&amp;ADDRESS(ROW(B17),COLUMN(B17),4)&amp; " &gt;&gt;&gt;    "&amp;_xlfn.FORMULATEXT(B17)</f>
        <v>Formula used in B17 &gt;&gt;&gt;    =STDEV.S(B4:B15)</v>
      </c>
      <c r="B18" s="44"/>
      <c r="C18" s="6"/>
      <c r="D18" s="6"/>
      <c r="E18" s="6"/>
    </row>
    <row r="19" spans="1:5" x14ac:dyDescent="0.2">
      <c r="A19" s="6"/>
      <c r="B19" s="44"/>
      <c r="C19" s="6"/>
      <c r="D19" s="6"/>
      <c r="E19"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30"/>
  <sheetViews>
    <sheetView zoomScaleNormal="100" workbookViewId="0"/>
  </sheetViews>
  <sheetFormatPr defaultColWidth="9.140625" defaultRowHeight="12.75" x14ac:dyDescent="0.2"/>
  <cols>
    <col min="1" max="1" width="40.7109375" style="1" customWidth="1"/>
    <col min="2" max="4" width="30.7109375" style="1" customWidth="1"/>
    <col min="5" max="5" width="33.85546875" style="1" customWidth="1"/>
    <col min="6" max="16384" width="9.140625" style="1"/>
  </cols>
  <sheetData>
    <row r="1" spans="1:5" ht="23.25" x14ac:dyDescent="0.2">
      <c r="A1" s="45" t="s">
        <v>103</v>
      </c>
      <c r="B1" s="46"/>
      <c r="C1" s="46"/>
      <c r="D1" s="46"/>
      <c r="E1" s="46"/>
    </row>
    <row r="2" spans="1:5" ht="15.75" x14ac:dyDescent="0.2">
      <c r="A2" s="5" t="str">
        <f ca="1">IF(1*LEFT(INFO("release"),2)&gt;=14,"","This function will not work in versions of Excel before 2010")</f>
        <v/>
      </c>
      <c r="B2" s="12"/>
      <c r="C2" s="6"/>
      <c r="D2" s="6"/>
      <c r="E2" s="6"/>
    </row>
    <row r="3" spans="1:5" x14ac:dyDescent="0.2">
      <c r="A3" s="6"/>
      <c r="B3" s="39" t="s">
        <v>14</v>
      </c>
      <c r="C3" s="39" t="s">
        <v>32</v>
      </c>
      <c r="D3" s="6"/>
      <c r="E3" s="6"/>
    </row>
    <row r="4" spans="1:5" x14ac:dyDescent="0.2">
      <c r="A4" s="6"/>
      <c r="B4" s="40">
        <v>14</v>
      </c>
      <c r="C4" s="47">
        <f t="shared" ref="C4:C15" si="0">(B4-$B$22)^2</f>
        <v>53.777777777777771</v>
      </c>
      <c r="D4" s="48"/>
      <c r="E4" s="6"/>
    </row>
    <row r="5" spans="1:5" x14ac:dyDescent="0.2">
      <c r="A5" s="6"/>
      <c r="B5" s="40">
        <v>7</v>
      </c>
      <c r="C5" s="47">
        <f t="shared" si="0"/>
        <v>0.11111111111111091</v>
      </c>
      <c r="D5" s="48"/>
      <c r="E5" s="6"/>
    </row>
    <row r="6" spans="1:5" x14ac:dyDescent="0.2">
      <c r="A6" s="6"/>
      <c r="B6" s="40">
        <v>6</v>
      </c>
      <c r="C6" s="47">
        <f t="shared" si="0"/>
        <v>0.44444444444444486</v>
      </c>
      <c r="D6" s="48"/>
      <c r="E6" s="6"/>
    </row>
    <row r="7" spans="1:5" x14ac:dyDescent="0.2">
      <c r="A7" s="6"/>
      <c r="B7" s="40">
        <v>4</v>
      </c>
      <c r="C7" s="47">
        <f t="shared" si="0"/>
        <v>7.1111111111111125</v>
      </c>
      <c r="D7" s="48"/>
      <c r="E7" s="6"/>
    </row>
    <row r="8" spans="1:5" x14ac:dyDescent="0.2">
      <c r="A8" s="6"/>
      <c r="B8" s="40">
        <v>12</v>
      </c>
      <c r="C8" s="47">
        <f t="shared" si="0"/>
        <v>28.444444444444443</v>
      </c>
      <c r="D8" s="48"/>
      <c r="E8" s="6"/>
    </row>
    <row r="9" spans="1:5" x14ac:dyDescent="0.2">
      <c r="A9" s="6"/>
      <c r="B9" s="40">
        <v>8</v>
      </c>
      <c r="C9" s="47">
        <f t="shared" si="0"/>
        <v>1.777777777777777</v>
      </c>
      <c r="D9" s="48"/>
      <c r="E9" s="6"/>
    </row>
    <row r="10" spans="1:5" x14ac:dyDescent="0.2">
      <c r="A10" s="6"/>
      <c r="B10" s="40">
        <v>6</v>
      </c>
      <c r="C10" s="47">
        <f t="shared" si="0"/>
        <v>0.44444444444444486</v>
      </c>
      <c r="D10" s="48"/>
      <c r="E10" s="6"/>
    </row>
    <row r="11" spans="1:5" x14ac:dyDescent="0.2">
      <c r="A11" s="6"/>
      <c r="B11" s="40">
        <v>5</v>
      </c>
      <c r="C11" s="47">
        <f t="shared" si="0"/>
        <v>2.7777777777777786</v>
      </c>
      <c r="D11" s="48"/>
      <c r="E11" s="6"/>
    </row>
    <row r="12" spans="1:5" x14ac:dyDescent="0.2">
      <c r="A12" s="6"/>
      <c r="B12" s="40">
        <v>2</v>
      </c>
      <c r="C12" s="47">
        <f t="shared" si="0"/>
        <v>21.777777777777782</v>
      </c>
      <c r="D12" s="48"/>
      <c r="E12" s="6"/>
    </row>
    <row r="13" spans="1:5" x14ac:dyDescent="0.2">
      <c r="A13" s="6"/>
      <c r="B13" s="40">
        <v>1</v>
      </c>
      <c r="C13" s="47">
        <f t="shared" si="0"/>
        <v>32.111111111111114</v>
      </c>
      <c r="D13" s="48"/>
      <c r="E13" s="6"/>
    </row>
    <row r="14" spans="1:5" x14ac:dyDescent="0.2">
      <c r="A14" s="6"/>
      <c r="B14" s="40">
        <v>9</v>
      </c>
      <c r="C14" s="47">
        <f t="shared" si="0"/>
        <v>5.4444444444444429</v>
      </c>
      <c r="D14" s="48"/>
      <c r="E14" s="6"/>
    </row>
    <row r="15" spans="1:5" x14ac:dyDescent="0.2">
      <c r="A15" s="6"/>
      <c r="B15" s="40">
        <v>6</v>
      </c>
      <c r="C15" s="47">
        <f t="shared" si="0"/>
        <v>0.44444444444444486</v>
      </c>
      <c r="D15" s="48"/>
      <c r="E15" s="6"/>
    </row>
    <row r="16" spans="1:5" x14ac:dyDescent="0.2">
      <c r="A16" s="49" t="s">
        <v>13</v>
      </c>
      <c r="B16" s="12"/>
      <c r="C16" s="47"/>
      <c r="D16" s="47"/>
      <c r="E16" s="6"/>
    </row>
    <row r="17" spans="1:5" x14ac:dyDescent="0.2">
      <c r="A17" s="50" t="s">
        <v>12</v>
      </c>
      <c r="B17" s="19">
        <f>_xlfn.STDEV.S(B4:B15)</f>
        <v>3.7497474662443677</v>
      </c>
      <c r="C17" s="47"/>
      <c r="D17" s="47"/>
      <c r="E17" s="6"/>
    </row>
    <row r="18" spans="1:5" x14ac:dyDescent="0.2">
      <c r="A18" s="12" t="str">
        <f ca="1">"Formula used in "&amp;ADDRESS(ROW(B17),COLUMN(B17),4)&amp; " &gt;&gt;&gt;    "&amp;_xlfn.FORMULATEXT(B17)</f>
        <v>Formula used in B17 &gt;&gt;&gt;    =STDEV.S(B4:B15)</v>
      </c>
      <c r="B18" s="19"/>
      <c r="C18" s="47"/>
      <c r="D18" s="47"/>
      <c r="E18" s="6"/>
    </row>
    <row r="19" spans="1:5" x14ac:dyDescent="0.2">
      <c r="A19" s="51"/>
      <c r="B19" s="12"/>
      <c r="C19" s="47"/>
      <c r="D19" s="47"/>
      <c r="E19" s="6"/>
    </row>
    <row r="20" spans="1:5" x14ac:dyDescent="0.2">
      <c r="A20" s="49" t="s">
        <v>31</v>
      </c>
      <c r="B20" s="12"/>
      <c r="C20" s="47"/>
      <c r="D20" s="47"/>
      <c r="E20" s="6"/>
    </row>
    <row r="21" spans="1:5" x14ac:dyDescent="0.2">
      <c r="A21" s="50" t="s">
        <v>30</v>
      </c>
      <c r="B21" s="12">
        <f>COUNT(B4:B15)</f>
        <v>12</v>
      </c>
      <c r="C21" s="47" t="str">
        <f ca="1">_xlfn.FORMULATEXT(B21)</f>
        <v>=COUNT(B4:B15)</v>
      </c>
      <c r="D21" s="47"/>
      <c r="E21" s="6"/>
    </row>
    <row r="22" spans="1:5" x14ac:dyDescent="0.2">
      <c r="A22" s="50" t="s">
        <v>29</v>
      </c>
      <c r="B22" s="52">
        <f>AVERAGE(B4:B15)</f>
        <v>6.666666666666667</v>
      </c>
      <c r="C22" s="47" t="str">
        <f ca="1">_xlfn.FORMULATEXT(B22)</f>
        <v>=AVERAGE(B4:B15)</v>
      </c>
      <c r="D22" s="6"/>
      <c r="E22" s="6"/>
    </row>
    <row r="23" spans="1:5" x14ac:dyDescent="0.2">
      <c r="A23" s="50" t="s">
        <v>28</v>
      </c>
      <c r="B23" s="52">
        <f>SUM(C4:C15)</f>
        <v>154.66666666666669</v>
      </c>
      <c r="C23" s="47" t="str">
        <f ca="1">_xlfn.FORMULATEXT(B23)</f>
        <v>=SUM(C4:C15)</v>
      </c>
      <c r="D23" s="53"/>
      <c r="E23" s="6"/>
    </row>
    <row r="24" spans="1:5" x14ac:dyDescent="0.2">
      <c r="A24" s="12" t="s">
        <v>27</v>
      </c>
      <c r="B24" s="54">
        <f>B23/(B21-1)</f>
        <v>14.060606060606062</v>
      </c>
      <c r="C24" s="47" t="str">
        <f ca="1">_xlfn.FORMULATEXT(B24)</f>
        <v>=B23/(B21-1)</v>
      </c>
      <c r="D24" s="53"/>
      <c r="E24" s="6"/>
    </row>
    <row r="25" spans="1:5" x14ac:dyDescent="0.2">
      <c r="A25" s="12" t="s">
        <v>26</v>
      </c>
      <c r="B25" s="55">
        <f>B24^0.5</f>
        <v>3.7497474662443686</v>
      </c>
      <c r="C25" s="47" t="str">
        <f ca="1">_xlfn.FORMULATEXT(B25)</f>
        <v>=B24^0.5</v>
      </c>
      <c r="D25" s="6"/>
      <c r="E25" s="6"/>
    </row>
    <row r="26" spans="1:5" x14ac:dyDescent="0.2">
      <c r="A26" s="6"/>
      <c r="B26" s="6"/>
      <c r="C26" s="6"/>
      <c r="D26" s="6"/>
      <c r="E26" s="6"/>
    </row>
    <row r="27" spans="1:5" x14ac:dyDescent="0.2">
      <c r="A27" s="19" t="s">
        <v>25</v>
      </c>
      <c r="B27" s="55">
        <f t="array" ref="B27">(SUM((B4:B15-AVERAGE(B4:B15))^2)/(COUNT(B4:B15)-1))^0.5</f>
        <v>3.7497474662443686</v>
      </c>
      <c r="C27" s="6"/>
      <c r="D27" s="6"/>
      <c r="E27" s="6"/>
    </row>
    <row r="28" spans="1:5" x14ac:dyDescent="0.2">
      <c r="A28" s="12" t="str">
        <f ca="1">"Formula used in "&amp;ADDRESS(ROW(B27),COLUMN(B27),4)&amp; " &gt;&gt;&gt;    "&amp;_xlfn.FORMULATEXT(B27)</f>
        <v>Formula used in B27 &gt;&gt;&gt;    {=(SUM((B4:B15-AVERAGE(B4:B15))^2)/(COUNT(B4:B15)-1))^0.5}</v>
      </c>
      <c r="B28" s="19"/>
      <c r="C28" s="48"/>
      <c r="D28" s="6"/>
      <c r="E28" s="6"/>
    </row>
    <row r="29" spans="1:5" x14ac:dyDescent="0.2">
      <c r="A29" s="12" t="s">
        <v>24</v>
      </c>
      <c r="B29" s="44"/>
      <c r="C29" s="6"/>
      <c r="D29" s="6"/>
      <c r="E29" s="6"/>
    </row>
    <row r="30" spans="1:5" x14ac:dyDescent="0.2">
      <c r="A30" s="12"/>
      <c r="B30" s="44"/>
      <c r="C30" s="6"/>
      <c r="D30" s="6"/>
      <c r="E30" s="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3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23.25" x14ac:dyDescent="0.2">
      <c r="A1" s="45" t="s">
        <v>104</v>
      </c>
      <c r="B1" s="46"/>
      <c r="C1" s="46"/>
      <c r="D1" s="46"/>
      <c r="E1" s="46"/>
    </row>
    <row r="2" spans="1:5" ht="15.75" x14ac:dyDescent="0.2">
      <c r="A2" s="5" t="str">
        <f ca="1">IF(1*LEFT(INFO("release"),2)&gt;=14,"","This function will not work in versions of Excel before 2010")</f>
        <v/>
      </c>
      <c r="B2" s="19"/>
      <c r="C2" s="6"/>
      <c r="D2" s="6"/>
      <c r="E2" s="6"/>
    </row>
    <row r="3" spans="1:5" x14ac:dyDescent="0.2">
      <c r="A3" s="6"/>
      <c r="B3" s="39" t="s">
        <v>14</v>
      </c>
      <c r="C3" s="6"/>
      <c r="D3" s="6"/>
      <c r="E3" s="6"/>
    </row>
    <row r="4" spans="1:5" x14ac:dyDescent="0.2">
      <c r="A4" s="6"/>
      <c r="B4" s="40">
        <v>14</v>
      </c>
      <c r="C4" s="41"/>
      <c r="D4" s="6"/>
      <c r="E4" s="6"/>
    </row>
    <row r="5" spans="1:5" x14ac:dyDescent="0.2">
      <c r="A5" s="6"/>
      <c r="B5" s="40">
        <v>7</v>
      </c>
      <c r="C5" s="41"/>
      <c r="D5" s="6"/>
      <c r="E5" s="6"/>
    </row>
    <row r="6" spans="1:5" x14ac:dyDescent="0.2">
      <c r="A6" s="6"/>
      <c r="B6" s="40">
        <v>6</v>
      </c>
      <c r="C6" s="41"/>
      <c r="D6" s="6"/>
      <c r="E6" s="6"/>
    </row>
    <row r="7" spans="1:5" x14ac:dyDescent="0.2">
      <c r="A7" s="6"/>
      <c r="B7" s="40">
        <v>4</v>
      </c>
      <c r="C7" s="41"/>
      <c r="D7" s="6"/>
      <c r="E7" s="6"/>
    </row>
    <row r="8" spans="1:5" x14ac:dyDescent="0.2">
      <c r="A8" s="6"/>
      <c r="B8" s="40">
        <v>12</v>
      </c>
      <c r="C8" s="41"/>
      <c r="D8" s="6"/>
      <c r="E8" s="6"/>
    </row>
    <row r="9" spans="1:5" x14ac:dyDescent="0.2">
      <c r="A9" s="6"/>
      <c r="B9" s="40">
        <v>8</v>
      </c>
      <c r="C9" s="41"/>
      <c r="D9" s="6"/>
      <c r="E9" s="6"/>
    </row>
    <row r="10" spans="1:5" x14ac:dyDescent="0.2">
      <c r="A10" s="6"/>
      <c r="B10" s="40">
        <v>6</v>
      </c>
      <c r="C10" s="41"/>
      <c r="D10" s="6"/>
      <c r="E10" s="6"/>
    </row>
    <row r="11" spans="1:5" x14ac:dyDescent="0.2">
      <c r="A11" s="6"/>
      <c r="B11" s="40">
        <v>5</v>
      </c>
      <c r="C11" s="6"/>
      <c r="D11" s="6"/>
      <c r="E11" s="6"/>
    </row>
    <row r="12" spans="1:5" x14ac:dyDescent="0.2">
      <c r="A12" s="6"/>
      <c r="B12" s="40">
        <v>2</v>
      </c>
      <c r="C12" s="42"/>
      <c r="D12" s="6"/>
      <c r="E12" s="6"/>
    </row>
    <row r="13" spans="1:5" x14ac:dyDescent="0.2">
      <c r="A13" s="6"/>
      <c r="B13" s="40">
        <v>1</v>
      </c>
      <c r="C13" s="42"/>
      <c r="D13" s="6"/>
      <c r="E13" s="6"/>
    </row>
    <row r="14" spans="1:5" x14ac:dyDescent="0.2">
      <c r="A14" s="6"/>
      <c r="B14" s="40">
        <v>9</v>
      </c>
      <c r="C14" s="42"/>
      <c r="D14" s="6"/>
      <c r="E14" s="6"/>
    </row>
    <row r="15" spans="1:5" x14ac:dyDescent="0.2">
      <c r="A15" s="6"/>
      <c r="B15" s="40">
        <v>6</v>
      </c>
      <c r="C15" s="42"/>
      <c r="D15" s="6"/>
      <c r="E15" s="6"/>
    </row>
    <row r="16" spans="1:5" x14ac:dyDescent="0.2">
      <c r="A16" s="6"/>
      <c r="B16" s="12"/>
      <c r="C16" s="6"/>
      <c r="D16" s="6"/>
      <c r="E16" s="6"/>
    </row>
    <row r="17" spans="1:5" x14ac:dyDescent="0.2">
      <c r="A17" s="6"/>
      <c r="B17" s="12">
        <f>_xlfn.STDEV.S(B4:B15)</f>
        <v>3.7497474662443677</v>
      </c>
      <c r="C17" s="6"/>
      <c r="D17" s="6"/>
      <c r="E17" s="6"/>
    </row>
    <row r="18" spans="1:5" x14ac:dyDescent="0.2">
      <c r="A18" s="6"/>
      <c r="B18" s="12" t="str">
        <f ca="1">"Formula used in "&amp;ADDRESS(ROW(B17),COLUMN(B17),4)&amp; " &gt;&gt;&gt;    "&amp;_xlfn.FORMULATEXT(B17)</f>
        <v>Formula used in B17 &gt;&gt;&gt;    =STDEV.S(B4:B15)</v>
      </c>
      <c r="C18" s="6"/>
      <c r="D18" s="6"/>
      <c r="E18" s="6"/>
    </row>
    <row r="19" spans="1:5" x14ac:dyDescent="0.2">
      <c r="A19" s="6"/>
      <c r="B19" s="44"/>
      <c r="C19" s="6"/>
      <c r="D19" s="6"/>
      <c r="E19" s="6"/>
    </row>
    <row r="20" spans="1:5" x14ac:dyDescent="0.2">
      <c r="A20" s="12" t="s">
        <v>23</v>
      </c>
      <c r="B20" s="56">
        <f>COUNT(B4:B15)-COUNTA(B4:B15)</f>
        <v>0</v>
      </c>
      <c r="C20" s="6" t="str">
        <f ca="1">_xlfn.FORMULATEXT(B20)</f>
        <v>=COUNT(B4:B15)-COUNTA(B4:B15)</v>
      </c>
      <c r="D20" s="6"/>
      <c r="E20" s="6"/>
    </row>
    <row r="21" spans="1:5" x14ac:dyDescent="0.2">
      <c r="A21" s="12" t="s">
        <v>22</v>
      </c>
      <c r="B21" s="56"/>
      <c r="C21" s="6"/>
      <c r="D21" s="6"/>
      <c r="E21" s="6"/>
    </row>
    <row r="22" spans="1:5" x14ac:dyDescent="0.2">
      <c r="A22" s="12"/>
      <c r="B22" s="6"/>
      <c r="C22" s="6"/>
      <c r="D22" s="6"/>
      <c r="E22" s="6"/>
    </row>
    <row r="23" spans="1:5" x14ac:dyDescent="0.2">
      <c r="A23" s="12" t="s">
        <v>21</v>
      </c>
      <c r="B23" s="6"/>
      <c r="C23" s="6"/>
      <c r="D23" s="6"/>
      <c r="E23" s="6"/>
    </row>
    <row r="24" spans="1:5" x14ac:dyDescent="0.2">
      <c r="A24" s="57" t="s">
        <v>20</v>
      </c>
      <c r="B24" s="58" t="s">
        <v>19</v>
      </c>
      <c r="C24" s="59" t="s">
        <v>18</v>
      </c>
      <c r="D24" s="58" t="s">
        <v>17</v>
      </c>
      <c r="E24" s="19"/>
    </row>
    <row r="25" spans="1:5" x14ac:dyDescent="0.2">
      <c r="A25" s="6" t="str">
        <f>STDEV.S!A89</f>
        <v>number1</v>
      </c>
      <c r="B25" s="12" t="s">
        <v>16</v>
      </c>
      <c r="C25" s="6"/>
      <c r="D25" s="6"/>
      <c r="E25" s="6"/>
    </row>
    <row r="26" spans="1:5" x14ac:dyDescent="0.2">
      <c r="A26" s="6"/>
      <c r="B26" s="19" t="s">
        <v>15</v>
      </c>
      <c r="C26" s="19" t="b">
        <f>ISNUMBER(B4)</f>
        <v>1</v>
      </c>
      <c r="D26" s="6" t="str">
        <f ca="1">_xlfn.FORMULATEXT(C26)</f>
        <v>=ISNUMBER(B4)</v>
      </c>
      <c r="E26" s="6"/>
    </row>
    <row r="27" spans="1:5" x14ac:dyDescent="0.2">
      <c r="A27" s="6"/>
      <c r="B27" s="12"/>
      <c r="C27" s="6"/>
      <c r="D27" s="6"/>
      <c r="E27" s="6"/>
    </row>
    <row r="28" spans="1:5" x14ac:dyDescent="0.2">
      <c r="A28" s="6" t="str">
        <f>STDEV.S!A90</f>
        <v>number2 …</v>
      </c>
      <c r="B28" s="12" t="s">
        <v>16</v>
      </c>
      <c r="C28" s="6"/>
      <c r="D28" s="6"/>
      <c r="E28" s="6"/>
    </row>
    <row r="29" spans="1:5" x14ac:dyDescent="0.2">
      <c r="A29" s="6"/>
      <c r="B29" s="19" t="s">
        <v>15</v>
      </c>
      <c r="C29" s="19" t="b">
        <f>ISNUMBER(B5)</f>
        <v>1</v>
      </c>
      <c r="D29" s="6" t="str">
        <f ca="1">_xlfn.FORMULATEXT(C29)</f>
        <v>=ISNUMBER(B5)</v>
      </c>
      <c r="E29" s="6"/>
    </row>
    <row r="30" spans="1:5" x14ac:dyDescent="0.2">
      <c r="A30" s="6"/>
      <c r="B30" s="12"/>
      <c r="C30" s="6"/>
      <c r="D30" s="6"/>
      <c r="E30" s="6"/>
    </row>
    <row r="31" spans="1:5" x14ac:dyDescent="0.2">
      <c r="A31" s="12"/>
      <c r="B31" s="6"/>
      <c r="C31" s="6"/>
      <c r="D31" s="6"/>
      <c r="E31" s="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2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5" t="s">
        <v>105</v>
      </c>
      <c r="B1" s="46"/>
      <c r="C1" s="46"/>
      <c r="D1" s="46"/>
      <c r="E1" s="46"/>
    </row>
    <row r="2" spans="1:5" ht="15" customHeight="1" x14ac:dyDescent="0.2">
      <c r="A2" s="5" t="str">
        <f ca="1">IF(1*LEFT(INFO("release"),2)&gt;=14,"","This function will not work in versions of Excel before 2010")</f>
        <v/>
      </c>
      <c r="B2" s="12"/>
      <c r="C2" s="6"/>
      <c r="D2" s="6"/>
      <c r="E2" s="6"/>
    </row>
    <row r="3" spans="1:5" x14ac:dyDescent="0.2">
      <c r="A3" s="6"/>
      <c r="B3" s="39" t="s">
        <v>14</v>
      </c>
      <c r="C3" s="39"/>
      <c r="D3" s="6"/>
      <c r="E3" s="6"/>
    </row>
    <row r="4" spans="1:5" x14ac:dyDescent="0.2">
      <c r="A4" s="6"/>
      <c r="B4" s="40">
        <v>14</v>
      </c>
      <c r="C4" s="47"/>
      <c r="D4" s="48"/>
      <c r="E4" s="6"/>
    </row>
    <row r="5" spans="1:5" x14ac:dyDescent="0.2">
      <c r="A5" s="6"/>
      <c r="B5" s="40">
        <v>7</v>
      </c>
      <c r="C5" s="47"/>
      <c r="D5" s="48"/>
      <c r="E5" s="6"/>
    </row>
    <row r="6" spans="1:5" x14ac:dyDescent="0.2">
      <c r="A6" s="6"/>
      <c r="B6" s="40">
        <v>6</v>
      </c>
      <c r="C6" s="47"/>
      <c r="D6" s="48"/>
      <c r="E6" s="6"/>
    </row>
    <row r="7" spans="1:5" x14ac:dyDescent="0.2">
      <c r="A7" s="6"/>
      <c r="B7" s="40">
        <v>4</v>
      </c>
      <c r="C7" s="47"/>
      <c r="D7" s="48"/>
      <c r="E7" s="6"/>
    </row>
    <row r="8" spans="1:5" x14ac:dyDescent="0.2">
      <c r="A8" s="6"/>
      <c r="B8" s="40">
        <v>12</v>
      </c>
      <c r="C8" s="47"/>
      <c r="D8" s="48"/>
      <c r="E8" s="6"/>
    </row>
    <row r="9" spans="1:5" x14ac:dyDescent="0.2">
      <c r="A9" s="6"/>
      <c r="B9" s="40">
        <v>8</v>
      </c>
      <c r="C9" s="47"/>
      <c r="D9" s="48"/>
      <c r="E9" s="6"/>
    </row>
    <row r="10" spans="1:5" x14ac:dyDescent="0.2">
      <c r="A10" s="6"/>
      <c r="B10" s="40">
        <v>6</v>
      </c>
      <c r="C10" s="47"/>
      <c r="D10" s="48"/>
      <c r="E10" s="6"/>
    </row>
    <row r="11" spans="1:5" x14ac:dyDescent="0.2">
      <c r="A11" s="6"/>
      <c r="B11" s="40">
        <v>5</v>
      </c>
      <c r="C11" s="47"/>
      <c r="D11" s="48"/>
      <c r="E11" s="6"/>
    </row>
    <row r="12" spans="1:5" x14ac:dyDescent="0.2">
      <c r="A12" s="6"/>
      <c r="B12" s="40">
        <v>2</v>
      </c>
      <c r="C12" s="47"/>
      <c r="D12" s="48"/>
      <c r="E12" s="6"/>
    </row>
    <row r="13" spans="1:5" x14ac:dyDescent="0.2">
      <c r="A13" s="6"/>
      <c r="B13" s="40">
        <v>1</v>
      </c>
      <c r="C13" s="47"/>
      <c r="D13" s="48"/>
      <c r="E13" s="6"/>
    </row>
    <row r="14" spans="1:5" x14ac:dyDescent="0.2">
      <c r="A14" s="6"/>
      <c r="B14" s="40">
        <v>9</v>
      </c>
      <c r="C14" s="47"/>
      <c r="D14" s="48"/>
      <c r="E14" s="6"/>
    </row>
    <row r="15" spans="1:5" x14ac:dyDescent="0.2">
      <c r="A15" s="6"/>
      <c r="B15" s="40">
        <v>6</v>
      </c>
      <c r="C15" s="47"/>
      <c r="D15" s="48"/>
      <c r="E15" s="6"/>
    </row>
    <row r="16" spans="1:5" x14ac:dyDescent="0.2">
      <c r="A16" s="49" t="s">
        <v>13</v>
      </c>
      <c r="B16" s="12"/>
      <c r="C16" s="47"/>
      <c r="D16" s="47"/>
      <c r="E16" s="6"/>
    </row>
    <row r="17" spans="1:5" x14ac:dyDescent="0.2">
      <c r="A17" s="50" t="s">
        <v>12</v>
      </c>
      <c r="B17" s="19">
        <f>_xlfn.STDEV.S(B4:B15)</f>
        <v>3.7497474662443677</v>
      </c>
      <c r="C17" s="47"/>
      <c r="D17" s="47"/>
      <c r="E17" s="6"/>
    </row>
    <row r="18" spans="1:5" x14ac:dyDescent="0.2">
      <c r="A18" s="12" t="str">
        <f ca="1">"Formula used in "&amp;ADDRESS(ROW(B17),COLUMN(B17),4)&amp; " &gt;&gt;&gt;    "&amp;_xlfn.FORMULATEXT(B17)</f>
        <v>Formula used in B17 &gt;&gt;&gt;    =STDEV.S(B4:B15)</v>
      </c>
      <c r="B18" s="19"/>
      <c r="C18" s="47"/>
      <c r="D18" s="47"/>
      <c r="E18" s="6"/>
    </row>
    <row r="19" spans="1:5" x14ac:dyDescent="0.2">
      <c r="A19" s="12"/>
      <c r="B19" s="19"/>
      <c r="C19" s="47"/>
      <c r="D19" s="47"/>
      <c r="E19" s="6"/>
    </row>
    <row r="20" spans="1:5" x14ac:dyDescent="0.2">
      <c r="A20" s="19" t="s">
        <v>11</v>
      </c>
      <c r="B20" s="19"/>
      <c r="C20" s="47"/>
      <c r="D20" s="47"/>
      <c r="E20" s="6"/>
    </row>
    <row r="21" spans="1:5" x14ac:dyDescent="0.2">
      <c r="A21" s="12" t="s">
        <v>10</v>
      </c>
      <c r="B21" s="19">
        <f>STDEV(B4:B15)</f>
        <v>3.7497474662443677</v>
      </c>
      <c r="C21" s="47"/>
      <c r="D21" s="47"/>
      <c r="E21" s="6"/>
    </row>
    <row r="22" spans="1:5" x14ac:dyDescent="0.2">
      <c r="A22" s="12"/>
      <c r="B22" s="19"/>
      <c r="C22" s="47"/>
      <c r="D22" s="47"/>
      <c r="E22" s="6"/>
    </row>
    <row r="23" spans="1:5" x14ac:dyDescent="0.2">
      <c r="A23" s="12" t="s">
        <v>9</v>
      </c>
      <c r="B23" s="19" t="b">
        <f>B17=B21</f>
        <v>1</v>
      </c>
      <c r="C23" s="47"/>
      <c r="D23" s="47"/>
      <c r="E23" s="6"/>
    </row>
    <row r="24" spans="1:5" x14ac:dyDescent="0.2">
      <c r="A24" s="12"/>
      <c r="B24" s="19"/>
      <c r="C24" s="47"/>
      <c r="D24" s="47"/>
      <c r="E24"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STDEV.S</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2013-05-23T05:31:00Z</dcterms:created>
  <dcterms:modified xsi:type="dcterms:W3CDTF">2020-08-26T14:11:10Z</dcterms:modified>
</cp:coreProperties>
</file>